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C75074AE-385A-4C5D-8D61-3515912FFACC}" xr6:coauthVersionLast="36" xr6:coauthVersionMax="36" xr10:uidLastSave="{00000000-0000-0000-0000-000000000000}"/>
  <bookViews>
    <workbookView xWindow="0" yWindow="0" windowWidth="19200" windowHeight="6930" firstSheet="8" activeTab="10" xr2:uid="{00000000-000D-0000-FFFF-FFFF00000000}"/>
  </bookViews>
  <sheets>
    <sheet name="Main BOQ" sheetId="23" r:id="rId1"/>
    <sheet name="Annexure B1-FGD SERV PMCC-1" sheetId="1" r:id="rId2"/>
    <sheet name="Annexure-B2-FGD SERV PMCC-2" sheetId="2" r:id="rId3"/>
    <sheet name="Annexure-B3-FGD COMMON PMCC" sheetId="3" r:id="rId4"/>
    <sheet name="Annexure-B4-FGD EMER MCC" sheetId="4" r:id="rId5"/>
    <sheet name="Annexure B5-FGD MISC MCC" sheetId="14" r:id="rId6"/>
    <sheet name="Annexure B6-GHP GDW MCC" sheetId="5" r:id="rId7"/>
    <sheet name="Annexure B7-LSS TANK MCC" sheetId="13" r:id="rId8"/>
    <sheet name="Annexure B8-FGD DCDB" sheetId="15" r:id="rId9"/>
    <sheet name="Annexure E" sheetId="22" r:id="rId10"/>
    <sheet name="Annexure D" sheetId="25" r:id="rId11"/>
    <sheet name="Annexure F" sheetId="19" r:id="rId12"/>
    <sheet name="Annexure G" sheetId="20" r:id="rId13"/>
    <sheet name="Annexure H" sheetId="21" r:id="rId14"/>
  </sheets>
  <externalReferences>
    <externalReference r:id="rId1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3" l="1"/>
  <c r="G21" i="23"/>
  <c r="I20" i="23"/>
  <c r="G20" i="23"/>
  <c r="I19" i="23"/>
  <c r="G19" i="23"/>
  <c r="I18" i="23"/>
  <c r="G18" i="23"/>
  <c r="I17" i="23"/>
  <c r="L17" i="23" s="1"/>
  <c r="G17" i="23"/>
  <c r="I16" i="23"/>
  <c r="L16" i="23" s="1"/>
  <c r="G16" i="23"/>
  <c r="L15" i="23"/>
  <c r="I15" i="23"/>
  <c r="G15" i="23"/>
  <c r="I14" i="23"/>
  <c r="L14" i="23" s="1"/>
  <c r="G14" i="23"/>
  <c r="I13" i="23"/>
  <c r="L13" i="23" s="1"/>
  <c r="G13" i="23"/>
  <c r="I12" i="23"/>
  <c r="L12" i="23" s="1"/>
  <c r="G12" i="23"/>
  <c r="L11" i="23"/>
  <c r="I11" i="23"/>
  <c r="G11" i="23"/>
  <c r="I10" i="23"/>
  <c r="L10" i="23" s="1"/>
  <c r="G10" i="23"/>
  <c r="I9" i="23"/>
  <c r="L9" i="23" s="1"/>
  <c r="G9" i="23"/>
  <c r="I8" i="23"/>
  <c r="L8" i="23" s="1"/>
  <c r="G8" i="23"/>
  <c r="L7" i="23"/>
  <c r="I7" i="23"/>
  <c r="I6" i="23"/>
  <c r="L6" i="23" s="1"/>
  <c r="D24" i="14" l="1"/>
  <c r="D23" i="14"/>
  <c r="D22" i="14"/>
  <c r="D21" i="14"/>
  <c r="D20" i="14"/>
</calcChain>
</file>

<file path=xl/sharedStrings.xml><?xml version="1.0" encoding="utf-8"?>
<sst xmlns="http://schemas.openxmlformats.org/spreadsheetml/2006/main" count="727" uniqueCount="326">
  <si>
    <t>DESCRIPTION</t>
  </si>
  <si>
    <t>SL NO</t>
  </si>
  <si>
    <t>Power (A)</t>
  </si>
  <si>
    <t>DOL (KW)</t>
  </si>
  <si>
    <t>1.1-1.5</t>
  </si>
  <si>
    <t>3.1-5.5</t>
  </si>
  <si>
    <t>7.1-13.0</t>
  </si>
  <si>
    <t>1.6-3.0</t>
  </si>
  <si>
    <t>13.1-24.0</t>
  </si>
  <si>
    <t>37.1-55.0</t>
  </si>
  <si>
    <t>80.1-100</t>
  </si>
  <si>
    <t>110.0-200.0</t>
  </si>
  <si>
    <t>Incomer-1 4000A</t>
  </si>
  <si>
    <t>Incomer-2 4000A</t>
  </si>
  <si>
    <t>Incomer-1 1250A</t>
  </si>
  <si>
    <t>Incomer-2 1250A</t>
  </si>
  <si>
    <t>Bus Coupler-4000A</t>
  </si>
  <si>
    <t>Bus Coupler-1250A</t>
  </si>
  <si>
    <t>Incomer-3 1250A</t>
  </si>
  <si>
    <t>Incomer-1 250A</t>
  </si>
  <si>
    <t>Incomer-2 250A</t>
  </si>
  <si>
    <t>Bus Coupler-250A</t>
  </si>
  <si>
    <t>Incomer-1 800A</t>
  </si>
  <si>
    <t>Incomer-2 800A</t>
  </si>
  <si>
    <t>Bus Coupler-800A</t>
  </si>
  <si>
    <t>Incomer-1 3200A</t>
  </si>
  <si>
    <t>Incomer-2 3200A</t>
  </si>
  <si>
    <t>Bus Coupler-3200A</t>
  </si>
  <si>
    <t>FEEDER TYPE</t>
  </si>
  <si>
    <t>QUANTITY</t>
  </si>
  <si>
    <t>TOP/SIDE NSPB ENTRY</t>
  </si>
  <si>
    <t>DOUBLE FRONT DRAW OUT TYPE</t>
  </si>
  <si>
    <t>FLOOR MOUNTED</t>
  </si>
  <si>
    <t>CURRENT RATING: 3200A</t>
  </si>
  <si>
    <t>DAET (I/C)</t>
  </si>
  <si>
    <t>DAE (B/C)</t>
  </si>
  <si>
    <t>E/E3</t>
  </si>
  <si>
    <t>DAE (O/G)</t>
  </si>
  <si>
    <t>DK2</t>
  </si>
  <si>
    <t>DK21</t>
  </si>
  <si>
    <t>DM</t>
  </si>
  <si>
    <t>30.0-37.0</t>
  </si>
  <si>
    <t>CURRENT RATING: 4000A</t>
  </si>
  <si>
    <t>CURRENT RATING: 1250A</t>
  </si>
  <si>
    <t>BOTTOM CABLE ENTRY</t>
  </si>
  <si>
    <t>DAE (I/C)</t>
  </si>
  <si>
    <t>DG</t>
  </si>
  <si>
    <t>CURRENT RATING: 250A</t>
  </si>
  <si>
    <t>CC (I/C)</t>
  </si>
  <si>
    <t>CC (B/C)</t>
  </si>
  <si>
    <t>CURRENT RATING: 63A</t>
  </si>
  <si>
    <t>DOUBLE FRONT FIXED TYPE</t>
  </si>
  <si>
    <t>Incomer-1 63A</t>
  </si>
  <si>
    <t>Incomer-2 63A</t>
  </si>
  <si>
    <t>Bus Coupler-63A</t>
  </si>
  <si>
    <t>CH</t>
  </si>
  <si>
    <t>DB</t>
  </si>
  <si>
    <t>HD</t>
  </si>
  <si>
    <t>X</t>
  </si>
  <si>
    <t>Metering &amp; Protection</t>
  </si>
  <si>
    <t>S</t>
  </si>
  <si>
    <t>G1</t>
  </si>
  <si>
    <t>Bus PT-50VA</t>
  </si>
  <si>
    <t>CST-2kVA</t>
  </si>
  <si>
    <t>CS</t>
  </si>
  <si>
    <t>ACB Panel</t>
  </si>
  <si>
    <t>MCC Panel-DFDO</t>
  </si>
  <si>
    <t>A.R</t>
  </si>
  <si>
    <t>CST-1kVA</t>
  </si>
  <si>
    <t>BOARD NAME: 415V FGD SERVICE PMCC-1, #0DA</t>
  </si>
  <si>
    <t>BOARD NAME: 415V FGD SERVICE PMCC-2, #0DB</t>
  </si>
  <si>
    <t>BOARD NAME: 415V FGD COMMON PMCC, #0DC</t>
  </si>
  <si>
    <t>BOARD NAME: 415V FGD EMERGENCY MCC, #0MA</t>
  </si>
  <si>
    <t>BOARD NAME: 415V FGD MISC MCC, #0SA</t>
  </si>
  <si>
    <t>BOARD NAME: 415V FGD GHP/GDW MCC, #0SB</t>
  </si>
  <si>
    <t>BOARD NAME: 415V LSS TANK MCC, #0SC</t>
  </si>
  <si>
    <t>BOARD NAME: 220V FGD DCDB, #0FA</t>
  </si>
  <si>
    <t>DCDB Panel-DFF</t>
  </si>
  <si>
    <t>BOARD NAME: 415V AC FUSEBOARD</t>
  </si>
  <si>
    <t>Outgoing</t>
  </si>
  <si>
    <t>DCFB O/G</t>
  </si>
  <si>
    <t>ACFB O/G TP</t>
  </si>
  <si>
    <t>ACFB O/G SP</t>
  </si>
  <si>
    <t>H3</t>
  </si>
  <si>
    <t>BOARD NAME: 220V DC FUSEBOARD</t>
  </si>
  <si>
    <t>H2</t>
  </si>
  <si>
    <t>DAET (B/C)</t>
  </si>
  <si>
    <t>CURRENT RATING: 800A</t>
  </si>
  <si>
    <t>E1</t>
  </si>
  <si>
    <t>80.1-100.0</t>
  </si>
  <si>
    <t>FIXED TYPE</t>
  </si>
  <si>
    <t>VM</t>
  </si>
  <si>
    <t>ERECTION &amp; COMMISSIONING SPARES</t>
  </si>
  <si>
    <t>Sl.No.</t>
  </si>
  <si>
    <t>ITEM / COMPONENT</t>
  </si>
  <si>
    <t>UNIT</t>
  </si>
  <si>
    <t>FACTORY BUILT ASSEMBLIES (PCC/MCC/DB)</t>
  </si>
  <si>
    <t>Horizontal Busbar Supports</t>
  </si>
  <si>
    <t xml:space="preserve">Set  (3) </t>
  </si>
  <si>
    <t xml:space="preserve">Primary isolating contacts each rating (Bus side) </t>
  </si>
  <si>
    <t>Set  (3)</t>
  </si>
  <si>
    <t xml:space="preserve">Primary isolating contacts each rating (Load side) </t>
  </si>
  <si>
    <t>Secondary isolating contacts  each rating</t>
  </si>
  <si>
    <t>Gaskets (each size)</t>
  </si>
  <si>
    <t>Meter</t>
  </si>
  <si>
    <t>Fixed terminal (one way)</t>
  </si>
  <si>
    <t>Nos.</t>
  </si>
  <si>
    <t>Shrouds for outgoing modules each size</t>
  </si>
  <si>
    <t>Wire for secondary wiring, 2.5 mm2</t>
  </si>
  <si>
    <t>Wire for secondary wiring, 1.5 mm2</t>
  </si>
  <si>
    <t>Lugs for secondary wiring</t>
  </si>
  <si>
    <t>Nos</t>
  </si>
  <si>
    <t>Air Circuit Breaker Components</t>
  </si>
  <si>
    <t>Shunt Trip Coil-Each rating</t>
  </si>
  <si>
    <t>Spring charging motor-Each rating</t>
  </si>
  <si>
    <t>Closing coil-Each Rating</t>
  </si>
  <si>
    <t>Isolating Switch</t>
  </si>
  <si>
    <t>Main contact kit of each rating</t>
  </si>
  <si>
    <t>POWER CONTACTORS</t>
  </si>
  <si>
    <t>Contactor coil of each rating (110V AC)</t>
  </si>
  <si>
    <t> Nos.</t>
  </si>
  <si>
    <t xml:space="preserve">Contacts kit of each rating (Main) </t>
  </si>
  <si>
    <t>AUXILIARY CONTACTORS</t>
  </si>
  <si>
    <t>Complete unit with 2NO + 2NC contacts, each rating</t>
  </si>
  <si>
    <t>HRC Fuse</t>
  </si>
  <si>
    <t>Fuse base each rating</t>
  </si>
  <si>
    <t>Fuse link each rating</t>
  </si>
  <si>
    <t xml:space="preserve">PUSH BUTTONS </t>
  </si>
  <si>
    <t>Actuator contacts</t>
  </si>
  <si>
    <t>Element</t>
  </si>
  <si>
    <t>INDICATING LAMP (CLUSTER LED)  - Each Type</t>
  </si>
  <si>
    <t>OTHERS</t>
  </si>
  <si>
    <t>AC Voltmeter (0-415V)</t>
  </si>
  <si>
    <t>DC Ammeter (0-220V)</t>
  </si>
  <si>
    <t>TOTAL</t>
  </si>
  <si>
    <t>NUMERICAL RELAY COMMISSIONING CHARGES</t>
  </si>
  <si>
    <t>SL.NO</t>
  </si>
  <si>
    <t>DETAILS</t>
  </si>
  <si>
    <t>UOM</t>
  </si>
  <si>
    <t>LUMP SUM ALL INCLUSIVE CHARGES PER
NUMERICAL RELAY COMMISSIONING
(INCLUDING CONVEYANCE TO SITE, BOARDING AND LOADGING)</t>
  </si>
  <si>
    <t>NOS</t>
  </si>
  <si>
    <t>GRAND TOTAL (in Rs)</t>
  </si>
  <si>
    <t>SITE MODIFICATION CHARGES</t>
  </si>
  <si>
    <t xml:space="preserve">LUMP SUM FIXED CHARGES PER VISIT PER TECHNICIAN </t>
  </si>
  <si>
    <t>VISIT</t>
  </si>
  <si>
    <t>LUMP SUM DAILY CHARGES (ALL INCLUSIVE INCLUDING CONVEYENCE TO SITE, BOARDING AND LOADGING) PER TECHNICIAN</t>
  </si>
  <si>
    <t>DAY</t>
  </si>
  <si>
    <t>LUMP SUM FIXED CHARGES PER VISIT PER ENGINEER</t>
  </si>
  <si>
    <t>LUMP SUM DAILY CHARGES (ALL INCLUSIVE INCLUDING CONVEYENCE TO SITE, BOARDING AND LOADGING) PER ENGINEER</t>
  </si>
  <si>
    <t>TOOLS &amp; TACKLES</t>
  </si>
  <si>
    <t>Sl. No.</t>
  </si>
  <si>
    <t>Description</t>
  </si>
  <si>
    <t>Qty</t>
  </si>
  <si>
    <t>TROLLEY FOR ACB HANDLING (MANUALLY OPERATED)</t>
  </si>
  <si>
    <t>ACB RACKING HANDLE</t>
  </si>
  <si>
    <t>MODULE RACKING HANDLE</t>
  </si>
  <si>
    <t>FUSE PULLER</t>
  </si>
  <si>
    <t>12303013 - LT Switchgear for Sail Bhilai project</t>
  </si>
  <si>
    <t xml:space="preserve">MATERIAL CODE </t>
  </si>
  <si>
    <t>Boards</t>
  </si>
  <si>
    <t xml:space="preserve">Rating </t>
  </si>
  <si>
    <t xml:space="preserve">Qty </t>
  </si>
  <si>
    <t>Unit Rate including P&amp;F Charges and Freight Charges upto destination (Rs.)</t>
  </si>
  <si>
    <r>
      <t xml:space="preserve">Freight % (Included in Unit Rate) Eg. 1.00%
</t>
    </r>
    <r>
      <rPr>
        <b/>
        <sz val="11"/>
        <color indexed="12"/>
        <rFont val="Arial Narrow"/>
        <family val="2"/>
      </rPr>
      <t>(To be filled by supplier)</t>
    </r>
  </si>
  <si>
    <t>Unit Rate including P&amp;F Charges (without Freight Charges)</t>
  </si>
  <si>
    <r>
      <t xml:space="preserve">Total Value as per BOARDWISE BOM
</t>
    </r>
    <r>
      <rPr>
        <b/>
        <sz val="11"/>
        <color indexed="12"/>
        <rFont val="Arial Narrow"/>
        <family val="2"/>
      </rPr>
      <t>(To be filled by supplier)</t>
    </r>
  </si>
  <si>
    <t>Applicable Annexure</t>
  </si>
  <si>
    <t>Check</t>
  </si>
  <si>
    <t>Remarks
(if any)</t>
  </si>
  <si>
    <t>SAMPLE CALCULATION - 1</t>
  </si>
  <si>
    <t>Sample</t>
  </si>
  <si>
    <t>SAMPLE CALCULATION - 2</t>
  </si>
  <si>
    <t>ELNTPCSPTFGD01B</t>
  </si>
  <si>
    <t>415V FGD SERVICE PMCC-1</t>
  </si>
  <si>
    <t>3200A, 50 kA</t>
  </si>
  <si>
    <t>EA</t>
  </si>
  <si>
    <t>Refer ANNEXURE-B1</t>
  </si>
  <si>
    <t>ANNEXURE-B1</t>
  </si>
  <si>
    <t>ELNTPCSPTFGD02B</t>
  </si>
  <si>
    <t>415V FGD SERVICE PMCC-2</t>
  </si>
  <si>
    <t>Refer ANNEXURE-B2</t>
  </si>
  <si>
    <t>ANNEXURE-B2</t>
  </si>
  <si>
    <t>ELNTPCSPTFGD03B</t>
  </si>
  <si>
    <t>415V FGD COMMON PMCC</t>
  </si>
  <si>
    <t>4000A, 50 kA</t>
  </si>
  <si>
    <t>Refer ANNEXURE-B3</t>
  </si>
  <si>
    <t>ANNEXURE-B3</t>
  </si>
  <si>
    <t>ELNTPCSPTFGD04B</t>
  </si>
  <si>
    <t>415V FGD EMERGENCY MCC</t>
  </si>
  <si>
    <t>1250A, 50 kA</t>
  </si>
  <si>
    <t>Refer ANNEXURE-B4</t>
  </si>
  <si>
    <t>ANNEXURE-B4</t>
  </si>
  <si>
    <t>ELNTPCSPTFGD05B</t>
  </si>
  <si>
    <t>415V MISC MCC</t>
  </si>
  <si>
    <t>Refer ANNEXURE-B5</t>
  </si>
  <si>
    <t>ANNEXURE-B5</t>
  </si>
  <si>
    <t>ELNTPCSPTFGD06B</t>
  </si>
  <si>
    <t>415V GHP/GDW MCC</t>
  </si>
  <si>
    <t>800A, 50 kA</t>
  </si>
  <si>
    <t>Refer ANNEXURE-B6</t>
  </si>
  <si>
    <t>ANNEXURE-B6</t>
  </si>
  <si>
    <t>ELNTPCSPTFGD07B</t>
  </si>
  <si>
    <t>415V LSS TANK MCC</t>
  </si>
  <si>
    <t>250A, 50 kA</t>
  </si>
  <si>
    <t>Refer ANNEXURE-B7</t>
  </si>
  <si>
    <t>ANNEXURE-B7</t>
  </si>
  <si>
    <t>ELNTPCSPTFGD08B</t>
  </si>
  <si>
    <t>220V FGD DCDB</t>
  </si>
  <si>
    <t>63A, 25 kA</t>
  </si>
  <si>
    <t>Refer ANNEXURE-B8</t>
  </si>
  <si>
    <t>ANNEXURE-B8</t>
  </si>
  <si>
    <t>ELNTPCSPTFGD09B</t>
  </si>
  <si>
    <t>415V AC FUSE DB</t>
  </si>
  <si>
    <t>Not applicable</t>
  </si>
  <si>
    <t>ELNTPCSPTFGD10B</t>
  </si>
  <si>
    <t>220V DC FUSE DB</t>
  </si>
  <si>
    <t>ELNTPCSPTFGD11B</t>
  </si>
  <si>
    <t>MANDATORY SPARES</t>
  </si>
  <si>
    <t>NA</t>
  </si>
  <si>
    <t>SET</t>
  </si>
  <si>
    <t>Not Applicable</t>
  </si>
  <si>
    <t>Refer ANNEXURE-D</t>
  </si>
  <si>
    <t>ELNTPCSPTFGD12B</t>
  </si>
  <si>
    <t>Refer ANNEXURE-E</t>
  </si>
  <si>
    <t>ELNTPCSPTFGD13B</t>
  </si>
  <si>
    <t>ERECTION &amp; COMM. SPARES</t>
  </si>
  <si>
    <t>Refer ANNEXURE-F</t>
  </si>
  <si>
    <t>Annexure-D</t>
  </si>
  <si>
    <t>ELNTPCSPTFGD14B</t>
  </si>
  <si>
    <t>NUMERICAL RELAY COMM. CHARGES</t>
  </si>
  <si>
    <t>☚ No Freight applicable for Service Portion</t>
  </si>
  <si>
    <t>Refer ANNEXURE-G</t>
  </si>
  <si>
    <t>ANNEXURE-E</t>
  </si>
  <si>
    <t>ELNTPCSPTFGD15B</t>
  </si>
  <si>
    <t>Refer ANNEXURE-H</t>
  </si>
  <si>
    <t>ANNEXURE-F</t>
  </si>
  <si>
    <t>NOTES: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</si>
  <si>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</si>
  <si>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</si>
  <si>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3. ITEM WISE PRICES WITH DESCRIPTION AND RATING OF EACH ITEM COMPLYING TO LIST FURNISHED IN THE SCHEDULE OF UNIT PRICES SHALL BE FURNISHED IN SCHEDULE OF UNIT PRICE.</t>
  </si>
  <si>
    <t>4. FOR DETAILED BOARD WISE BOM, REFER ANNEXURE-B1 TO B8.</t>
  </si>
  <si>
    <t>5. FOR DETAILED MODULE WISE BOM, REFER ANNEXURE-C.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</si>
  <si>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</si>
  <si>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</si>
  <si>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</si>
  <si>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</si>
  <si>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</si>
  <si>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</si>
  <si>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</si>
  <si>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8. EACH CABLE ALLEY SHALL BE PROVIDED WITH SPACE HEATER &amp; ILLUMINATION CIRCUIT ALONG WITH PLUG,SOCKET &amp; DOOR SWITCH.</t>
  </si>
  <si>
    <t>UN PRICED SCHEDULE WORKING SHEET</t>
  </si>
  <si>
    <t>Quote/Not quoted</t>
  </si>
  <si>
    <r>
      <t>MANDATORY SPARES FOR LT SWITCHGEAR</t>
    </r>
    <r>
      <rPr>
        <b/>
        <sz val="12"/>
        <color rgb="FF000000"/>
        <rFont val="Tahoma"/>
        <family val="2"/>
      </rPr>
      <t xml:space="preserve">  </t>
    </r>
  </si>
  <si>
    <t xml:space="preserve"> </t>
  </si>
  <si>
    <t xml:space="preserve">Sl </t>
  </si>
  <si>
    <t xml:space="preserve">No </t>
  </si>
  <si>
    <t xml:space="preserve">Description of Spare </t>
  </si>
  <si>
    <t xml:space="preserve">UOM </t>
  </si>
  <si>
    <t xml:space="preserve">Quantity  </t>
  </si>
  <si>
    <t xml:space="preserve">Air Circuit breaker of each type and rating  </t>
  </si>
  <si>
    <t xml:space="preserve">Nos </t>
  </si>
  <si>
    <t xml:space="preserve">10% of each type &amp; rating(min 1 </t>
  </si>
  <si>
    <t xml:space="preserve">No) </t>
  </si>
  <si>
    <t xml:space="preserve">  </t>
  </si>
  <si>
    <t xml:space="preserve">Ammeter </t>
  </si>
  <si>
    <t xml:space="preserve">2 Nos of each type, size &amp; range </t>
  </si>
  <si>
    <t xml:space="preserve">Voltmeter </t>
  </si>
  <si>
    <t xml:space="preserve">Relays </t>
  </si>
  <si>
    <t xml:space="preserve">10 % of each type (min 2 Nos) </t>
  </si>
  <si>
    <t xml:space="preserve">Bus bar support insulators </t>
  </si>
  <si>
    <t xml:space="preserve">Spring charging motors </t>
  </si>
  <si>
    <t xml:space="preserve">3 Nos of each type &amp; rating </t>
  </si>
  <si>
    <t xml:space="preserve">Aux. Contact set </t>
  </si>
  <si>
    <t xml:space="preserve">Set </t>
  </si>
  <si>
    <t xml:space="preserve">6 sets of each type &amp; rating </t>
  </si>
  <si>
    <t xml:space="preserve">Limit switches </t>
  </si>
  <si>
    <t xml:space="preserve">10 Nos of each type. </t>
  </si>
  <si>
    <t xml:space="preserve">Arc chutes </t>
  </si>
  <si>
    <t xml:space="preserve">10% of each type &amp; rating </t>
  </si>
  <si>
    <t xml:space="preserve">Fixed contact set </t>
  </si>
  <si>
    <t xml:space="preserve">3 Nos sets of each type &amp; rating </t>
  </si>
  <si>
    <t xml:space="preserve">Moving contact set </t>
  </si>
  <si>
    <t xml:space="preserve">Arcing contact </t>
  </si>
  <si>
    <t xml:space="preserve">3 Nos sets of each type </t>
  </si>
  <si>
    <t xml:space="preserve">Charging spring </t>
  </si>
  <si>
    <t xml:space="preserve">2 Nos of each type &amp; rating </t>
  </si>
  <si>
    <t xml:space="preserve">Current transformer </t>
  </si>
  <si>
    <t xml:space="preserve">3 Nos of each type &amp; ratio </t>
  </si>
  <si>
    <t xml:space="preserve">Closing coil </t>
  </si>
  <si>
    <t xml:space="preserve">6 Nos of each type &amp; rating </t>
  </si>
  <si>
    <t xml:space="preserve">Trip coil </t>
  </si>
  <si>
    <t xml:space="preserve">CT for Bimetal O/L relays </t>
  </si>
  <si>
    <t xml:space="preserve">Voltage transformer </t>
  </si>
  <si>
    <t xml:space="preserve">Control supply transformer </t>
  </si>
  <si>
    <t xml:space="preserve">3 Nos of each type and rating </t>
  </si>
  <si>
    <t xml:space="preserve">(a) Power contactor </t>
  </si>
  <si>
    <t xml:space="preserve">(b) Coil of above contactor </t>
  </si>
  <si>
    <t xml:space="preserve">Air break switches/ MCCBs </t>
  </si>
  <si>
    <t xml:space="preserve">DP air break switches (DC) </t>
  </si>
  <si>
    <t xml:space="preserve">Control &amp; selector switches </t>
  </si>
  <si>
    <t xml:space="preserve">Control fuses &amp; neutral links </t>
  </si>
  <si>
    <t xml:space="preserve">Total 50 Nos (Fuses) &amp; 10 Nos (Neutral links), to cover all the ratings. </t>
  </si>
  <si>
    <t xml:space="preserve">Indicating lamps </t>
  </si>
  <si>
    <t xml:space="preserve">Total 30 Nos to cover all the types &amp; ratings </t>
  </si>
  <si>
    <t xml:space="preserve">Vertical bus bar dropper support insulators </t>
  </si>
  <si>
    <t xml:space="preserve">25 Nos. </t>
  </si>
  <si>
    <t xml:space="preserve">(a) Primary disconnect in MCC (Bus bar end (Male/female contact) </t>
  </si>
  <si>
    <t xml:space="preserve">Total 15 Nos. proportionately divide for all ratings </t>
  </si>
  <si>
    <t xml:space="preserve">(b) Secondary disconnect in MCC </t>
  </si>
  <si>
    <t xml:space="preserve">(Cable end) </t>
  </si>
  <si>
    <t xml:space="preserve">Push buttons </t>
  </si>
  <si>
    <t xml:space="preserve">10 Nos of each type </t>
  </si>
  <si>
    <t xml:space="preserve">Power fuses </t>
  </si>
  <si>
    <t xml:space="preserve">Total 20% proportionately divide for all ratings (min 3 Nos) </t>
  </si>
  <si>
    <t xml:space="preserve">Thermal Bimetal relays </t>
  </si>
  <si>
    <t xml:space="preserve">Total 5%. proportionately divide for all ratings (min 1 No) </t>
  </si>
  <si>
    <t xml:space="preserve">Current transducers </t>
  </si>
  <si>
    <t xml:space="preserve">Voltage transducers </t>
  </si>
  <si>
    <t xml:space="preserve">Busbar aluminium flat pieces </t>
  </si>
  <si>
    <t xml:space="preserve">Mtr </t>
  </si>
  <si>
    <t xml:space="preserve">12 meters of each type &amp; rating </t>
  </si>
  <si>
    <t xml:space="preserve">Busbar angles/formed pieces for breaker </t>
  </si>
  <si>
    <t xml:space="preserve">2 Nos. of each type </t>
  </si>
  <si>
    <t xml:space="preserve">Terminal blocks </t>
  </si>
  <si>
    <t xml:space="preserve">12 Nos of each type &amp; rating </t>
  </si>
  <si>
    <t>Quoted/Not Quoted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</si>
</sst>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(* #,##0.00_);_(* \(#,##0.00\);_(* &quot;-&quot;??_);_(@_)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1"/>
      <color rgb="FF000000"/>
      <name val="Tahoma"/>
      <family val="2"/>
    </font>
    <font>
      <b/>
      <u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theme="0" tint="-4.9989318521683403E-2"/>
      <name val="Arial Narrow"/>
      <family val="2"/>
    </font>
    <font>
      <sz val="11"/>
      <color indexed="8"/>
      <name val="Calibri"/>
      <family val="2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2"/>
      <color rgb="FF000000"/>
      <name val="Tahoma"/>
      <family val="2"/>
    </font>
    <font>
      <b/>
      <sz val="12"/>
      <color rgb="FF000000"/>
      <name val="Tahoma"/>
      <family val="2"/>
    </font>
    <font>
      <b/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1" fillId="0" borderId="1" xfId="0" applyFont="1" applyFill="1" applyBorder="1"/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center" vertical="center"/>
    </xf>
    <xf numFmtId="43" fontId="15" fillId="4" borderId="1" xfId="2" applyFont="1" applyFill="1" applyBorder="1" applyAlignment="1">
      <alignment horizontal="center" vertical="center" wrapText="1"/>
    </xf>
    <xf numFmtId="9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3" fontId="10" fillId="0" borderId="1" xfId="2" applyFont="1" applyBorder="1" applyAlignment="1">
      <alignment vertical="center"/>
    </xf>
    <xf numFmtId="10" fontId="10" fillId="3" borderId="1" xfId="3" applyNumberFormat="1" applyFont="1" applyFill="1" applyBorder="1" applyAlignment="1" applyProtection="1">
      <alignment horizontal="center" vertical="center"/>
      <protection locked="0"/>
    </xf>
    <xf numFmtId="43" fontId="10" fillId="0" borderId="1" xfId="2" applyFont="1" applyBorder="1" applyAlignment="1">
      <alignment horizontal="center" vertical="center"/>
    </xf>
    <xf numFmtId="43" fontId="10" fillId="3" borderId="1" xfId="2" applyFont="1" applyFill="1" applyBorder="1" applyAlignment="1" applyProtection="1">
      <alignment horizontal="center" vertical="center"/>
      <protection locked="0"/>
    </xf>
    <xf numFmtId="164" fontId="18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43" fontId="10" fillId="3" borderId="1" xfId="2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0" fontId="10" fillId="0" borderId="1" xfId="3" applyNumberFormat="1" applyFont="1" applyFill="1" applyBorder="1" applyAlignment="1">
      <alignment horizontal="center" vertical="center"/>
    </xf>
    <xf numFmtId="43" fontId="10" fillId="0" borderId="1" xfId="2" applyFont="1" applyBorder="1" applyAlignment="1">
      <alignment horizontal="center" vertical="center" wrapText="1"/>
    </xf>
    <xf numFmtId="0" fontId="10" fillId="0" borderId="0" xfId="0" applyFont="1"/>
    <xf numFmtId="0" fontId="20" fillId="0" borderId="7" xfId="0" applyFont="1" applyFill="1" applyBorder="1" applyAlignment="1">
      <alignment horizontal="left" readingOrder="1"/>
    </xf>
    <xf numFmtId="0" fontId="20" fillId="0" borderId="0" xfId="0" applyFont="1" applyFill="1" applyBorder="1" applyAlignment="1">
      <alignment horizontal="left" readingOrder="1"/>
    </xf>
    <xf numFmtId="0" fontId="0" fillId="0" borderId="0" xfId="0" applyFill="1"/>
    <xf numFmtId="0" fontId="21" fillId="0" borderId="1" xfId="0" applyFont="1" applyFill="1" applyBorder="1" applyAlignment="1">
      <alignment horizontal="left" vertical="top" wrapText="1" readingOrder="1"/>
    </xf>
    <xf numFmtId="0" fontId="22" fillId="0" borderId="1" xfId="0" applyFont="1" applyFill="1" applyBorder="1" applyAlignment="1">
      <alignment horizontal="left" vertical="top" wrapText="1" readingOrder="1"/>
    </xf>
    <xf numFmtId="0" fontId="22" fillId="0" borderId="1" xfId="0" applyFont="1" applyFill="1" applyBorder="1" applyAlignment="1">
      <alignment horizontal="left" wrapText="1" readingOrder="1"/>
    </xf>
    <xf numFmtId="0" fontId="0" fillId="0" borderId="0" xfId="0" applyFill="1" applyAlignment="1">
      <alignment horizontal="center"/>
    </xf>
    <xf numFmtId="0" fontId="23" fillId="0" borderId="1" xfId="0" applyFont="1" applyFill="1" applyBorder="1" applyAlignment="1">
      <alignment horizontal="left" vertical="top"/>
    </xf>
    <xf numFmtId="0" fontId="23" fillId="0" borderId="3" xfId="0" applyFont="1" applyFill="1" applyBorder="1" applyAlignment="1">
      <alignment vertical="center"/>
    </xf>
    <xf numFmtId="0" fontId="23" fillId="0" borderId="5" xfId="0" applyFont="1" applyFill="1" applyBorder="1" applyAlignment="1">
      <alignment vertical="top"/>
    </xf>
    <xf numFmtId="0" fontId="23" fillId="0" borderId="6" xfId="0" applyFont="1" applyFill="1" applyBorder="1" applyAlignment="1">
      <alignment vertical="top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center"/>
    </xf>
    <xf numFmtId="0" fontId="23" fillId="0" borderId="3" xfId="0" applyFont="1" applyFill="1" applyBorder="1" applyAlignment="1">
      <alignment vertical="top"/>
    </xf>
    <xf numFmtId="0" fontId="0" fillId="0" borderId="8" xfId="0" applyFill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inden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5">
    <cellStyle name="Comma" xfId="2" builtinId="3"/>
    <cellStyle name="Comma 3" xfId="1" xr:uid="{5874693B-3573-4D95-AFB0-71272FC8AF0E}"/>
    <cellStyle name="Comma 4" xfId="4" xr:uid="{153251B4-9ACA-46E7-BAFD-7CB78DDD207F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ce_Bid_BoQ_12303371%20MainPriceSchedu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"/>
      <sheetName val="WORKING SHEET - MANDATORY"/>
      <sheetName val="Macr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FDC54-3539-4E07-9040-AE9D60541DA9}">
  <dimension ref="A1:N42"/>
  <sheetViews>
    <sheetView topLeftCell="C1" workbookViewId="0">
      <selection activeCell="F12" sqref="F12"/>
    </sheetView>
  </sheetViews>
  <sheetFormatPr defaultColWidth="8.90625" defaultRowHeight="14" x14ac:dyDescent="0.3"/>
  <cols>
    <col min="1" max="1" width="4.6328125" style="73" bestFit="1" customWidth="1"/>
    <col min="2" max="2" width="18" style="73" bestFit="1" customWidth="1"/>
    <col min="3" max="3" width="34.6328125" style="73" bestFit="1" customWidth="1"/>
    <col min="4" max="4" width="12.36328125" style="73" customWidth="1"/>
    <col min="5" max="5" width="3.81640625" style="73" bestFit="1" customWidth="1"/>
    <col min="6" max="6" width="3.1796875" style="73" bestFit="1" customWidth="1"/>
    <col min="7" max="7" width="20.54296875" style="73" bestFit="1" customWidth="1"/>
    <col min="8" max="8" width="13.54296875" style="73" bestFit="1" customWidth="1"/>
    <col min="9" max="9" width="20.54296875" style="73" bestFit="1" customWidth="1"/>
    <col min="10" max="10" width="14.6328125" style="73" bestFit="1" customWidth="1"/>
    <col min="11" max="11" width="18.90625" style="73" bestFit="1" customWidth="1"/>
    <col min="12" max="12" width="15.6328125" style="73" bestFit="1" customWidth="1"/>
    <col min="13" max="13" width="7.453125" style="73" bestFit="1" customWidth="1"/>
    <col min="14" max="14" width="12.36328125" style="42" hidden="1" customWidth="1"/>
    <col min="15" max="256" width="8.90625" style="73"/>
    <col min="257" max="257" width="4.6328125" style="73" bestFit="1" customWidth="1"/>
    <col min="258" max="258" width="18" style="73" bestFit="1" customWidth="1"/>
    <col min="259" max="259" width="34.6328125" style="73" bestFit="1" customWidth="1"/>
    <col min="260" max="260" width="12.36328125" style="73" customWidth="1"/>
    <col min="261" max="261" width="3.81640625" style="73" bestFit="1" customWidth="1"/>
    <col min="262" max="262" width="3.1796875" style="73" bestFit="1" customWidth="1"/>
    <col min="263" max="263" width="20.54296875" style="73" bestFit="1" customWidth="1"/>
    <col min="264" max="264" width="13.54296875" style="73" bestFit="1" customWidth="1"/>
    <col min="265" max="265" width="20.54296875" style="73" bestFit="1" customWidth="1"/>
    <col min="266" max="266" width="14.6328125" style="73" bestFit="1" customWidth="1"/>
    <col min="267" max="267" width="18.90625" style="73" bestFit="1" customWidth="1"/>
    <col min="268" max="268" width="15.6328125" style="73" bestFit="1" customWidth="1"/>
    <col min="269" max="269" width="7.453125" style="73" bestFit="1" customWidth="1"/>
    <col min="270" max="270" width="0" style="73" hidden="1" customWidth="1"/>
    <col min="271" max="512" width="8.90625" style="73"/>
    <col min="513" max="513" width="4.6328125" style="73" bestFit="1" customWidth="1"/>
    <col min="514" max="514" width="18" style="73" bestFit="1" customWidth="1"/>
    <col min="515" max="515" width="34.6328125" style="73" bestFit="1" customWidth="1"/>
    <col min="516" max="516" width="12.36328125" style="73" customWidth="1"/>
    <col min="517" max="517" width="3.81640625" style="73" bestFit="1" customWidth="1"/>
    <col min="518" max="518" width="3.1796875" style="73" bestFit="1" customWidth="1"/>
    <col min="519" max="519" width="20.54296875" style="73" bestFit="1" customWidth="1"/>
    <col min="520" max="520" width="13.54296875" style="73" bestFit="1" customWidth="1"/>
    <col min="521" max="521" width="20.54296875" style="73" bestFit="1" customWidth="1"/>
    <col min="522" max="522" width="14.6328125" style="73" bestFit="1" customWidth="1"/>
    <col min="523" max="523" width="18.90625" style="73" bestFit="1" customWidth="1"/>
    <col min="524" max="524" width="15.6328125" style="73" bestFit="1" customWidth="1"/>
    <col min="525" max="525" width="7.453125" style="73" bestFit="1" customWidth="1"/>
    <col min="526" max="526" width="0" style="73" hidden="1" customWidth="1"/>
    <col min="527" max="768" width="8.90625" style="73"/>
    <col min="769" max="769" width="4.6328125" style="73" bestFit="1" customWidth="1"/>
    <col min="770" max="770" width="18" style="73" bestFit="1" customWidth="1"/>
    <col min="771" max="771" width="34.6328125" style="73" bestFit="1" customWidth="1"/>
    <col min="772" max="772" width="12.36328125" style="73" customWidth="1"/>
    <col min="773" max="773" width="3.81640625" style="73" bestFit="1" customWidth="1"/>
    <col min="774" max="774" width="3.1796875" style="73" bestFit="1" customWidth="1"/>
    <col min="775" max="775" width="20.54296875" style="73" bestFit="1" customWidth="1"/>
    <col min="776" max="776" width="13.54296875" style="73" bestFit="1" customWidth="1"/>
    <col min="777" max="777" width="20.54296875" style="73" bestFit="1" customWidth="1"/>
    <col min="778" max="778" width="14.6328125" style="73" bestFit="1" customWidth="1"/>
    <col min="779" max="779" width="18.90625" style="73" bestFit="1" customWidth="1"/>
    <col min="780" max="780" width="15.6328125" style="73" bestFit="1" customWidth="1"/>
    <col min="781" max="781" width="7.453125" style="73" bestFit="1" customWidth="1"/>
    <col min="782" max="782" width="0" style="73" hidden="1" customWidth="1"/>
    <col min="783" max="1024" width="8.90625" style="73"/>
    <col min="1025" max="1025" width="4.6328125" style="73" bestFit="1" customWidth="1"/>
    <col min="1026" max="1026" width="18" style="73" bestFit="1" customWidth="1"/>
    <col min="1027" max="1027" width="34.6328125" style="73" bestFit="1" customWidth="1"/>
    <col min="1028" max="1028" width="12.36328125" style="73" customWidth="1"/>
    <col min="1029" max="1029" width="3.81640625" style="73" bestFit="1" customWidth="1"/>
    <col min="1030" max="1030" width="3.1796875" style="73" bestFit="1" customWidth="1"/>
    <col min="1031" max="1031" width="20.54296875" style="73" bestFit="1" customWidth="1"/>
    <col min="1032" max="1032" width="13.54296875" style="73" bestFit="1" customWidth="1"/>
    <col min="1033" max="1033" width="20.54296875" style="73" bestFit="1" customWidth="1"/>
    <col min="1034" max="1034" width="14.6328125" style="73" bestFit="1" customWidth="1"/>
    <col min="1035" max="1035" width="18.90625" style="73" bestFit="1" customWidth="1"/>
    <col min="1036" max="1036" width="15.6328125" style="73" bestFit="1" customWidth="1"/>
    <col min="1037" max="1037" width="7.453125" style="73" bestFit="1" customWidth="1"/>
    <col min="1038" max="1038" width="0" style="73" hidden="1" customWidth="1"/>
    <col min="1039" max="1280" width="8.90625" style="73"/>
    <col min="1281" max="1281" width="4.6328125" style="73" bestFit="1" customWidth="1"/>
    <col min="1282" max="1282" width="18" style="73" bestFit="1" customWidth="1"/>
    <col min="1283" max="1283" width="34.6328125" style="73" bestFit="1" customWidth="1"/>
    <col min="1284" max="1284" width="12.36328125" style="73" customWidth="1"/>
    <col min="1285" max="1285" width="3.81640625" style="73" bestFit="1" customWidth="1"/>
    <col min="1286" max="1286" width="3.1796875" style="73" bestFit="1" customWidth="1"/>
    <col min="1287" max="1287" width="20.54296875" style="73" bestFit="1" customWidth="1"/>
    <col min="1288" max="1288" width="13.54296875" style="73" bestFit="1" customWidth="1"/>
    <col min="1289" max="1289" width="20.54296875" style="73" bestFit="1" customWidth="1"/>
    <col min="1290" max="1290" width="14.6328125" style="73" bestFit="1" customWidth="1"/>
    <col min="1291" max="1291" width="18.90625" style="73" bestFit="1" customWidth="1"/>
    <col min="1292" max="1292" width="15.6328125" style="73" bestFit="1" customWidth="1"/>
    <col min="1293" max="1293" width="7.453125" style="73" bestFit="1" customWidth="1"/>
    <col min="1294" max="1294" width="0" style="73" hidden="1" customWidth="1"/>
    <col min="1295" max="1536" width="8.90625" style="73"/>
    <col min="1537" max="1537" width="4.6328125" style="73" bestFit="1" customWidth="1"/>
    <col min="1538" max="1538" width="18" style="73" bestFit="1" customWidth="1"/>
    <col min="1539" max="1539" width="34.6328125" style="73" bestFit="1" customWidth="1"/>
    <col min="1540" max="1540" width="12.36328125" style="73" customWidth="1"/>
    <col min="1541" max="1541" width="3.81640625" style="73" bestFit="1" customWidth="1"/>
    <col min="1542" max="1542" width="3.1796875" style="73" bestFit="1" customWidth="1"/>
    <col min="1543" max="1543" width="20.54296875" style="73" bestFit="1" customWidth="1"/>
    <col min="1544" max="1544" width="13.54296875" style="73" bestFit="1" customWidth="1"/>
    <col min="1545" max="1545" width="20.54296875" style="73" bestFit="1" customWidth="1"/>
    <col min="1546" max="1546" width="14.6328125" style="73" bestFit="1" customWidth="1"/>
    <col min="1547" max="1547" width="18.90625" style="73" bestFit="1" customWidth="1"/>
    <col min="1548" max="1548" width="15.6328125" style="73" bestFit="1" customWidth="1"/>
    <col min="1549" max="1549" width="7.453125" style="73" bestFit="1" customWidth="1"/>
    <col min="1550" max="1550" width="0" style="73" hidden="1" customWidth="1"/>
    <col min="1551" max="1792" width="8.90625" style="73"/>
    <col min="1793" max="1793" width="4.6328125" style="73" bestFit="1" customWidth="1"/>
    <col min="1794" max="1794" width="18" style="73" bestFit="1" customWidth="1"/>
    <col min="1795" max="1795" width="34.6328125" style="73" bestFit="1" customWidth="1"/>
    <col min="1796" max="1796" width="12.36328125" style="73" customWidth="1"/>
    <col min="1797" max="1797" width="3.81640625" style="73" bestFit="1" customWidth="1"/>
    <col min="1798" max="1798" width="3.1796875" style="73" bestFit="1" customWidth="1"/>
    <col min="1799" max="1799" width="20.54296875" style="73" bestFit="1" customWidth="1"/>
    <col min="1800" max="1800" width="13.54296875" style="73" bestFit="1" customWidth="1"/>
    <col min="1801" max="1801" width="20.54296875" style="73" bestFit="1" customWidth="1"/>
    <col min="1802" max="1802" width="14.6328125" style="73" bestFit="1" customWidth="1"/>
    <col min="1803" max="1803" width="18.90625" style="73" bestFit="1" customWidth="1"/>
    <col min="1804" max="1804" width="15.6328125" style="73" bestFit="1" customWidth="1"/>
    <col min="1805" max="1805" width="7.453125" style="73" bestFit="1" customWidth="1"/>
    <col min="1806" max="1806" width="0" style="73" hidden="1" customWidth="1"/>
    <col min="1807" max="2048" width="8.90625" style="73"/>
    <col min="2049" max="2049" width="4.6328125" style="73" bestFit="1" customWidth="1"/>
    <col min="2050" max="2050" width="18" style="73" bestFit="1" customWidth="1"/>
    <col min="2051" max="2051" width="34.6328125" style="73" bestFit="1" customWidth="1"/>
    <col min="2052" max="2052" width="12.36328125" style="73" customWidth="1"/>
    <col min="2053" max="2053" width="3.81640625" style="73" bestFit="1" customWidth="1"/>
    <col min="2054" max="2054" width="3.1796875" style="73" bestFit="1" customWidth="1"/>
    <col min="2055" max="2055" width="20.54296875" style="73" bestFit="1" customWidth="1"/>
    <col min="2056" max="2056" width="13.54296875" style="73" bestFit="1" customWidth="1"/>
    <col min="2057" max="2057" width="20.54296875" style="73" bestFit="1" customWidth="1"/>
    <col min="2058" max="2058" width="14.6328125" style="73" bestFit="1" customWidth="1"/>
    <col min="2059" max="2059" width="18.90625" style="73" bestFit="1" customWidth="1"/>
    <col min="2060" max="2060" width="15.6328125" style="73" bestFit="1" customWidth="1"/>
    <col min="2061" max="2061" width="7.453125" style="73" bestFit="1" customWidth="1"/>
    <col min="2062" max="2062" width="0" style="73" hidden="1" customWidth="1"/>
    <col min="2063" max="2304" width="8.90625" style="73"/>
    <col min="2305" max="2305" width="4.6328125" style="73" bestFit="1" customWidth="1"/>
    <col min="2306" max="2306" width="18" style="73" bestFit="1" customWidth="1"/>
    <col min="2307" max="2307" width="34.6328125" style="73" bestFit="1" customWidth="1"/>
    <col min="2308" max="2308" width="12.36328125" style="73" customWidth="1"/>
    <col min="2309" max="2309" width="3.81640625" style="73" bestFit="1" customWidth="1"/>
    <col min="2310" max="2310" width="3.1796875" style="73" bestFit="1" customWidth="1"/>
    <col min="2311" max="2311" width="20.54296875" style="73" bestFit="1" customWidth="1"/>
    <col min="2312" max="2312" width="13.54296875" style="73" bestFit="1" customWidth="1"/>
    <col min="2313" max="2313" width="20.54296875" style="73" bestFit="1" customWidth="1"/>
    <col min="2314" max="2314" width="14.6328125" style="73" bestFit="1" customWidth="1"/>
    <col min="2315" max="2315" width="18.90625" style="73" bestFit="1" customWidth="1"/>
    <col min="2316" max="2316" width="15.6328125" style="73" bestFit="1" customWidth="1"/>
    <col min="2317" max="2317" width="7.453125" style="73" bestFit="1" customWidth="1"/>
    <col min="2318" max="2318" width="0" style="73" hidden="1" customWidth="1"/>
    <col min="2319" max="2560" width="8.90625" style="73"/>
    <col min="2561" max="2561" width="4.6328125" style="73" bestFit="1" customWidth="1"/>
    <col min="2562" max="2562" width="18" style="73" bestFit="1" customWidth="1"/>
    <col min="2563" max="2563" width="34.6328125" style="73" bestFit="1" customWidth="1"/>
    <col min="2564" max="2564" width="12.36328125" style="73" customWidth="1"/>
    <col min="2565" max="2565" width="3.81640625" style="73" bestFit="1" customWidth="1"/>
    <col min="2566" max="2566" width="3.1796875" style="73" bestFit="1" customWidth="1"/>
    <col min="2567" max="2567" width="20.54296875" style="73" bestFit="1" customWidth="1"/>
    <col min="2568" max="2568" width="13.54296875" style="73" bestFit="1" customWidth="1"/>
    <col min="2569" max="2569" width="20.54296875" style="73" bestFit="1" customWidth="1"/>
    <col min="2570" max="2570" width="14.6328125" style="73" bestFit="1" customWidth="1"/>
    <col min="2571" max="2571" width="18.90625" style="73" bestFit="1" customWidth="1"/>
    <col min="2572" max="2572" width="15.6328125" style="73" bestFit="1" customWidth="1"/>
    <col min="2573" max="2573" width="7.453125" style="73" bestFit="1" customWidth="1"/>
    <col min="2574" max="2574" width="0" style="73" hidden="1" customWidth="1"/>
    <col min="2575" max="2816" width="8.90625" style="73"/>
    <col min="2817" max="2817" width="4.6328125" style="73" bestFit="1" customWidth="1"/>
    <col min="2818" max="2818" width="18" style="73" bestFit="1" customWidth="1"/>
    <col min="2819" max="2819" width="34.6328125" style="73" bestFit="1" customWidth="1"/>
    <col min="2820" max="2820" width="12.36328125" style="73" customWidth="1"/>
    <col min="2821" max="2821" width="3.81640625" style="73" bestFit="1" customWidth="1"/>
    <col min="2822" max="2822" width="3.1796875" style="73" bestFit="1" customWidth="1"/>
    <col min="2823" max="2823" width="20.54296875" style="73" bestFit="1" customWidth="1"/>
    <col min="2824" max="2824" width="13.54296875" style="73" bestFit="1" customWidth="1"/>
    <col min="2825" max="2825" width="20.54296875" style="73" bestFit="1" customWidth="1"/>
    <col min="2826" max="2826" width="14.6328125" style="73" bestFit="1" customWidth="1"/>
    <col min="2827" max="2827" width="18.90625" style="73" bestFit="1" customWidth="1"/>
    <col min="2828" max="2828" width="15.6328125" style="73" bestFit="1" customWidth="1"/>
    <col min="2829" max="2829" width="7.453125" style="73" bestFit="1" customWidth="1"/>
    <col min="2830" max="2830" width="0" style="73" hidden="1" customWidth="1"/>
    <col min="2831" max="3072" width="8.90625" style="73"/>
    <col min="3073" max="3073" width="4.6328125" style="73" bestFit="1" customWidth="1"/>
    <col min="3074" max="3074" width="18" style="73" bestFit="1" customWidth="1"/>
    <col min="3075" max="3075" width="34.6328125" style="73" bestFit="1" customWidth="1"/>
    <col min="3076" max="3076" width="12.36328125" style="73" customWidth="1"/>
    <col min="3077" max="3077" width="3.81640625" style="73" bestFit="1" customWidth="1"/>
    <col min="3078" max="3078" width="3.1796875" style="73" bestFit="1" customWidth="1"/>
    <col min="3079" max="3079" width="20.54296875" style="73" bestFit="1" customWidth="1"/>
    <col min="3080" max="3080" width="13.54296875" style="73" bestFit="1" customWidth="1"/>
    <col min="3081" max="3081" width="20.54296875" style="73" bestFit="1" customWidth="1"/>
    <col min="3082" max="3082" width="14.6328125" style="73" bestFit="1" customWidth="1"/>
    <col min="3083" max="3083" width="18.90625" style="73" bestFit="1" customWidth="1"/>
    <col min="3084" max="3084" width="15.6328125" style="73" bestFit="1" customWidth="1"/>
    <col min="3085" max="3085" width="7.453125" style="73" bestFit="1" customWidth="1"/>
    <col min="3086" max="3086" width="0" style="73" hidden="1" customWidth="1"/>
    <col min="3087" max="3328" width="8.90625" style="73"/>
    <col min="3329" max="3329" width="4.6328125" style="73" bestFit="1" customWidth="1"/>
    <col min="3330" max="3330" width="18" style="73" bestFit="1" customWidth="1"/>
    <col min="3331" max="3331" width="34.6328125" style="73" bestFit="1" customWidth="1"/>
    <col min="3332" max="3332" width="12.36328125" style="73" customWidth="1"/>
    <col min="3333" max="3333" width="3.81640625" style="73" bestFit="1" customWidth="1"/>
    <col min="3334" max="3334" width="3.1796875" style="73" bestFit="1" customWidth="1"/>
    <col min="3335" max="3335" width="20.54296875" style="73" bestFit="1" customWidth="1"/>
    <col min="3336" max="3336" width="13.54296875" style="73" bestFit="1" customWidth="1"/>
    <col min="3337" max="3337" width="20.54296875" style="73" bestFit="1" customWidth="1"/>
    <col min="3338" max="3338" width="14.6328125" style="73" bestFit="1" customWidth="1"/>
    <col min="3339" max="3339" width="18.90625" style="73" bestFit="1" customWidth="1"/>
    <col min="3340" max="3340" width="15.6328125" style="73" bestFit="1" customWidth="1"/>
    <col min="3341" max="3341" width="7.453125" style="73" bestFit="1" customWidth="1"/>
    <col min="3342" max="3342" width="0" style="73" hidden="1" customWidth="1"/>
    <col min="3343" max="3584" width="8.90625" style="73"/>
    <col min="3585" max="3585" width="4.6328125" style="73" bestFit="1" customWidth="1"/>
    <col min="3586" max="3586" width="18" style="73" bestFit="1" customWidth="1"/>
    <col min="3587" max="3587" width="34.6328125" style="73" bestFit="1" customWidth="1"/>
    <col min="3588" max="3588" width="12.36328125" style="73" customWidth="1"/>
    <col min="3589" max="3589" width="3.81640625" style="73" bestFit="1" customWidth="1"/>
    <col min="3590" max="3590" width="3.1796875" style="73" bestFit="1" customWidth="1"/>
    <col min="3591" max="3591" width="20.54296875" style="73" bestFit="1" customWidth="1"/>
    <col min="3592" max="3592" width="13.54296875" style="73" bestFit="1" customWidth="1"/>
    <col min="3593" max="3593" width="20.54296875" style="73" bestFit="1" customWidth="1"/>
    <col min="3594" max="3594" width="14.6328125" style="73" bestFit="1" customWidth="1"/>
    <col min="3595" max="3595" width="18.90625" style="73" bestFit="1" customWidth="1"/>
    <col min="3596" max="3596" width="15.6328125" style="73" bestFit="1" customWidth="1"/>
    <col min="3597" max="3597" width="7.453125" style="73" bestFit="1" customWidth="1"/>
    <col min="3598" max="3598" width="0" style="73" hidden="1" customWidth="1"/>
    <col min="3599" max="3840" width="8.90625" style="73"/>
    <col min="3841" max="3841" width="4.6328125" style="73" bestFit="1" customWidth="1"/>
    <col min="3842" max="3842" width="18" style="73" bestFit="1" customWidth="1"/>
    <col min="3843" max="3843" width="34.6328125" style="73" bestFit="1" customWidth="1"/>
    <col min="3844" max="3844" width="12.36328125" style="73" customWidth="1"/>
    <col min="3845" max="3845" width="3.81640625" style="73" bestFit="1" customWidth="1"/>
    <col min="3846" max="3846" width="3.1796875" style="73" bestFit="1" customWidth="1"/>
    <col min="3847" max="3847" width="20.54296875" style="73" bestFit="1" customWidth="1"/>
    <col min="3848" max="3848" width="13.54296875" style="73" bestFit="1" customWidth="1"/>
    <col min="3849" max="3849" width="20.54296875" style="73" bestFit="1" customWidth="1"/>
    <col min="3850" max="3850" width="14.6328125" style="73" bestFit="1" customWidth="1"/>
    <col min="3851" max="3851" width="18.90625" style="73" bestFit="1" customWidth="1"/>
    <col min="3852" max="3852" width="15.6328125" style="73" bestFit="1" customWidth="1"/>
    <col min="3853" max="3853" width="7.453125" style="73" bestFit="1" customWidth="1"/>
    <col min="3854" max="3854" width="0" style="73" hidden="1" customWidth="1"/>
    <col min="3855" max="4096" width="8.90625" style="73"/>
    <col min="4097" max="4097" width="4.6328125" style="73" bestFit="1" customWidth="1"/>
    <col min="4098" max="4098" width="18" style="73" bestFit="1" customWidth="1"/>
    <col min="4099" max="4099" width="34.6328125" style="73" bestFit="1" customWidth="1"/>
    <col min="4100" max="4100" width="12.36328125" style="73" customWidth="1"/>
    <col min="4101" max="4101" width="3.81640625" style="73" bestFit="1" customWidth="1"/>
    <col min="4102" max="4102" width="3.1796875" style="73" bestFit="1" customWidth="1"/>
    <col min="4103" max="4103" width="20.54296875" style="73" bestFit="1" customWidth="1"/>
    <col min="4104" max="4104" width="13.54296875" style="73" bestFit="1" customWidth="1"/>
    <col min="4105" max="4105" width="20.54296875" style="73" bestFit="1" customWidth="1"/>
    <col min="4106" max="4106" width="14.6328125" style="73" bestFit="1" customWidth="1"/>
    <col min="4107" max="4107" width="18.90625" style="73" bestFit="1" customWidth="1"/>
    <col min="4108" max="4108" width="15.6328125" style="73" bestFit="1" customWidth="1"/>
    <col min="4109" max="4109" width="7.453125" style="73" bestFit="1" customWidth="1"/>
    <col min="4110" max="4110" width="0" style="73" hidden="1" customWidth="1"/>
    <col min="4111" max="4352" width="8.90625" style="73"/>
    <col min="4353" max="4353" width="4.6328125" style="73" bestFit="1" customWidth="1"/>
    <col min="4354" max="4354" width="18" style="73" bestFit="1" customWidth="1"/>
    <col min="4355" max="4355" width="34.6328125" style="73" bestFit="1" customWidth="1"/>
    <col min="4356" max="4356" width="12.36328125" style="73" customWidth="1"/>
    <col min="4357" max="4357" width="3.81640625" style="73" bestFit="1" customWidth="1"/>
    <col min="4358" max="4358" width="3.1796875" style="73" bestFit="1" customWidth="1"/>
    <col min="4359" max="4359" width="20.54296875" style="73" bestFit="1" customWidth="1"/>
    <col min="4360" max="4360" width="13.54296875" style="73" bestFit="1" customWidth="1"/>
    <col min="4361" max="4361" width="20.54296875" style="73" bestFit="1" customWidth="1"/>
    <col min="4362" max="4362" width="14.6328125" style="73" bestFit="1" customWidth="1"/>
    <col min="4363" max="4363" width="18.90625" style="73" bestFit="1" customWidth="1"/>
    <col min="4364" max="4364" width="15.6328125" style="73" bestFit="1" customWidth="1"/>
    <col min="4365" max="4365" width="7.453125" style="73" bestFit="1" customWidth="1"/>
    <col min="4366" max="4366" width="0" style="73" hidden="1" customWidth="1"/>
    <col min="4367" max="4608" width="8.90625" style="73"/>
    <col min="4609" max="4609" width="4.6328125" style="73" bestFit="1" customWidth="1"/>
    <col min="4610" max="4610" width="18" style="73" bestFit="1" customWidth="1"/>
    <col min="4611" max="4611" width="34.6328125" style="73" bestFit="1" customWidth="1"/>
    <col min="4612" max="4612" width="12.36328125" style="73" customWidth="1"/>
    <col min="4613" max="4613" width="3.81640625" style="73" bestFit="1" customWidth="1"/>
    <col min="4614" max="4614" width="3.1796875" style="73" bestFit="1" customWidth="1"/>
    <col min="4615" max="4615" width="20.54296875" style="73" bestFit="1" customWidth="1"/>
    <col min="4616" max="4616" width="13.54296875" style="73" bestFit="1" customWidth="1"/>
    <col min="4617" max="4617" width="20.54296875" style="73" bestFit="1" customWidth="1"/>
    <col min="4618" max="4618" width="14.6328125" style="73" bestFit="1" customWidth="1"/>
    <col min="4619" max="4619" width="18.90625" style="73" bestFit="1" customWidth="1"/>
    <col min="4620" max="4620" width="15.6328125" style="73" bestFit="1" customWidth="1"/>
    <col min="4621" max="4621" width="7.453125" style="73" bestFit="1" customWidth="1"/>
    <col min="4622" max="4622" width="0" style="73" hidden="1" customWidth="1"/>
    <col min="4623" max="4864" width="8.90625" style="73"/>
    <col min="4865" max="4865" width="4.6328125" style="73" bestFit="1" customWidth="1"/>
    <col min="4866" max="4866" width="18" style="73" bestFit="1" customWidth="1"/>
    <col min="4867" max="4867" width="34.6328125" style="73" bestFit="1" customWidth="1"/>
    <col min="4868" max="4868" width="12.36328125" style="73" customWidth="1"/>
    <col min="4869" max="4869" width="3.81640625" style="73" bestFit="1" customWidth="1"/>
    <col min="4870" max="4870" width="3.1796875" style="73" bestFit="1" customWidth="1"/>
    <col min="4871" max="4871" width="20.54296875" style="73" bestFit="1" customWidth="1"/>
    <col min="4872" max="4872" width="13.54296875" style="73" bestFit="1" customWidth="1"/>
    <col min="4873" max="4873" width="20.54296875" style="73" bestFit="1" customWidth="1"/>
    <col min="4874" max="4874" width="14.6328125" style="73" bestFit="1" customWidth="1"/>
    <col min="4875" max="4875" width="18.90625" style="73" bestFit="1" customWidth="1"/>
    <col min="4876" max="4876" width="15.6328125" style="73" bestFit="1" customWidth="1"/>
    <col min="4877" max="4877" width="7.453125" style="73" bestFit="1" customWidth="1"/>
    <col min="4878" max="4878" width="0" style="73" hidden="1" customWidth="1"/>
    <col min="4879" max="5120" width="8.90625" style="73"/>
    <col min="5121" max="5121" width="4.6328125" style="73" bestFit="1" customWidth="1"/>
    <col min="5122" max="5122" width="18" style="73" bestFit="1" customWidth="1"/>
    <col min="5123" max="5123" width="34.6328125" style="73" bestFit="1" customWidth="1"/>
    <col min="5124" max="5124" width="12.36328125" style="73" customWidth="1"/>
    <col min="5125" max="5125" width="3.81640625" style="73" bestFit="1" customWidth="1"/>
    <col min="5126" max="5126" width="3.1796875" style="73" bestFit="1" customWidth="1"/>
    <col min="5127" max="5127" width="20.54296875" style="73" bestFit="1" customWidth="1"/>
    <col min="5128" max="5128" width="13.54296875" style="73" bestFit="1" customWidth="1"/>
    <col min="5129" max="5129" width="20.54296875" style="73" bestFit="1" customWidth="1"/>
    <col min="5130" max="5130" width="14.6328125" style="73" bestFit="1" customWidth="1"/>
    <col min="5131" max="5131" width="18.90625" style="73" bestFit="1" customWidth="1"/>
    <col min="5132" max="5132" width="15.6328125" style="73" bestFit="1" customWidth="1"/>
    <col min="5133" max="5133" width="7.453125" style="73" bestFit="1" customWidth="1"/>
    <col min="5134" max="5134" width="0" style="73" hidden="1" customWidth="1"/>
    <col min="5135" max="5376" width="8.90625" style="73"/>
    <col min="5377" max="5377" width="4.6328125" style="73" bestFit="1" customWidth="1"/>
    <col min="5378" max="5378" width="18" style="73" bestFit="1" customWidth="1"/>
    <col min="5379" max="5379" width="34.6328125" style="73" bestFit="1" customWidth="1"/>
    <col min="5380" max="5380" width="12.36328125" style="73" customWidth="1"/>
    <col min="5381" max="5381" width="3.81640625" style="73" bestFit="1" customWidth="1"/>
    <col min="5382" max="5382" width="3.1796875" style="73" bestFit="1" customWidth="1"/>
    <col min="5383" max="5383" width="20.54296875" style="73" bestFit="1" customWidth="1"/>
    <col min="5384" max="5384" width="13.54296875" style="73" bestFit="1" customWidth="1"/>
    <col min="5385" max="5385" width="20.54296875" style="73" bestFit="1" customWidth="1"/>
    <col min="5386" max="5386" width="14.6328125" style="73" bestFit="1" customWidth="1"/>
    <col min="5387" max="5387" width="18.90625" style="73" bestFit="1" customWidth="1"/>
    <col min="5388" max="5388" width="15.6328125" style="73" bestFit="1" customWidth="1"/>
    <col min="5389" max="5389" width="7.453125" style="73" bestFit="1" customWidth="1"/>
    <col min="5390" max="5390" width="0" style="73" hidden="1" customWidth="1"/>
    <col min="5391" max="5632" width="8.90625" style="73"/>
    <col min="5633" max="5633" width="4.6328125" style="73" bestFit="1" customWidth="1"/>
    <col min="5634" max="5634" width="18" style="73" bestFit="1" customWidth="1"/>
    <col min="5635" max="5635" width="34.6328125" style="73" bestFit="1" customWidth="1"/>
    <col min="5636" max="5636" width="12.36328125" style="73" customWidth="1"/>
    <col min="5637" max="5637" width="3.81640625" style="73" bestFit="1" customWidth="1"/>
    <col min="5638" max="5638" width="3.1796875" style="73" bestFit="1" customWidth="1"/>
    <col min="5639" max="5639" width="20.54296875" style="73" bestFit="1" customWidth="1"/>
    <col min="5640" max="5640" width="13.54296875" style="73" bestFit="1" customWidth="1"/>
    <col min="5641" max="5641" width="20.54296875" style="73" bestFit="1" customWidth="1"/>
    <col min="5642" max="5642" width="14.6328125" style="73" bestFit="1" customWidth="1"/>
    <col min="5643" max="5643" width="18.90625" style="73" bestFit="1" customWidth="1"/>
    <col min="5644" max="5644" width="15.6328125" style="73" bestFit="1" customWidth="1"/>
    <col min="5645" max="5645" width="7.453125" style="73" bestFit="1" customWidth="1"/>
    <col min="5646" max="5646" width="0" style="73" hidden="1" customWidth="1"/>
    <col min="5647" max="5888" width="8.90625" style="73"/>
    <col min="5889" max="5889" width="4.6328125" style="73" bestFit="1" customWidth="1"/>
    <col min="5890" max="5890" width="18" style="73" bestFit="1" customWidth="1"/>
    <col min="5891" max="5891" width="34.6328125" style="73" bestFit="1" customWidth="1"/>
    <col min="5892" max="5892" width="12.36328125" style="73" customWidth="1"/>
    <col min="5893" max="5893" width="3.81640625" style="73" bestFit="1" customWidth="1"/>
    <col min="5894" max="5894" width="3.1796875" style="73" bestFit="1" customWidth="1"/>
    <col min="5895" max="5895" width="20.54296875" style="73" bestFit="1" customWidth="1"/>
    <col min="5896" max="5896" width="13.54296875" style="73" bestFit="1" customWidth="1"/>
    <col min="5897" max="5897" width="20.54296875" style="73" bestFit="1" customWidth="1"/>
    <col min="5898" max="5898" width="14.6328125" style="73" bestFit="1" customWidth="1"/>
    <col min="5899" max="5899" width="18.90625" style="73" bestFit="1" customWidth="1"/>
    <col min="5900" max="5900" width="15.6328125" style="73" bestFit="1" customWidth="1"/>
    <col min="5901" max="5901" width="7.453125" style="73" bestFit="1" customWidth="1"/>
    <col min="5902" max="5902" width="0" style="73" hidden="1" customWidth="1"/>
    <col min="5903" max="6144" width="8.90625" style="73"/>
    <col min="6145" max="6145" width="4.6328125" style="73" bestFit="1" customWidth="1"/>
    <col min="6146" max="6146" width="18" style="73" bestFit="1" customWidth="1"/>
    <col min="6147" max="6147" width="34.6328125" style="73" bestFit="1" customWidth="1"/>
    <col min="6148" max="6148" width="12.36328125" style="73" customWidth="1"/>
    <col min="6149" max="6149" width="3.81640625" style="73" bestFit="1" customWidth="1"/>
    <col min="6150" max="6150" width="3.1796875" style="73" bestFit="1" customWidth="1"/>
    <col min="6151" max="6151" width="20.54296875" style="73" bestFit="1" customWidth="1"/>
    <col min="6152" max="6152" width="13.54296875" style="73" bestFit="1" customWidth="1"/>
    <col min="6153" max="6153" width="20.54296875" style="73" bestFit="1" customWidth="1"/>
    <col min="6154" max="6154" width="14.6328125" style="73" bestFit="1" customWidth="1"/>
    <col min="6155" max="6155" width="18.90625" style="73" bestFit="1" customWidth="1"/>
    <col min="6156" max="6156" width="15.6328125" style="73" bestFit="1" customWidth="1"/>
    <col min="6157" max="6157" width="7.453125" style="73" bestFit="1" customWidth="1"/>
    <col min="6158" max="6158" width="0" style="73" hidden="1" customWidth="1"/>
    <col min="6159" max="6400" width="8.90625" style="73"/>
    <col min="6401" max="6401" width="4.6328125" style="73" bestFit="1" customWidth="1"/>
    <col min="6402" max="6402" width="18" style="73" bestFit="1" customWidth="1"/>
    <col min="6403" max="6403" width="34.6328125" style="73" bestFit="1" customWidth="1"/>
    <col min="6404" max="6404" width="12.36328125" style="73" customWidth="1"/>
    <col min="6405" max="6405" width="3.81640625" style="73" bestFit="1" customWidth="1"/>
    <col min="6406" max="6406" width="3.1796875" style="73" bestFit="1" customWidth="1"/>
    <col min="6407" max="6407" width="20.54296875" style="73" bestFit="1" customWidth="1"/>
    <col min="6408" max="6408" width="13.54296875" style="73" bestFit="1" customWidth="1"/>
    <col min="6409" max="6409" width="20.54296875" style="73" bestFit="1" customWidth="1"/>
    <col min="6410" max="6410" width="14.6328125" style="73" bestFit="1" customWidth="1"/>
    <col min="6411" max="6411" width="18.90625" style="73" bestFit="1" customWidth="1"/>
    <col min="6412" max="6412" width="15.6328125" style="73" bestFit="1" customWidth="1"/>
    <col min="6413" max="6413" width="7.453125" style="73" bestFit="1" customWidth="1"/>
    <col min="6414" max="6414" width="0" style="73" hidden="1" customWidth="1"/>
    <col min="6415" max="6656" width="8.90625" style="73"/>
    <col min="6657" max="6657" width="4.6328125" style="73" bestFit="1" customWidth="1"/>
    <col min="6658" max="6658" width="18" style="73" bestFit="1" customWidth="1"/>
    <col min="6659" max="6659" width="34.6328125" style="73" bestFit="1" customWidth="1"/>
    <col min="6660" max="6660" width="12.36328125" style="73" customWidth="1"/>
    <col min="6661" max="6661" width="3.81640625" style="73" bestFit="1" customWidth="1"/>
    <col min="6662" max="6662" width="3.1796875" style="73" bestFit="1" customWidth="1"/>
    <col min="6663" max="6663" width="20.54296875" style="73" bestFit="1" customWidth="1"/>
    <col min="6664" max="6664" width="13.54296875" style="73" bestFit="1" customWidth="1"/>
    <col min="6665" max="6665" width="20.54296875" style="73" bestFit="1" customWidth="1"/>
    <col min="6666" max="6666" width="14.6328125" style="73" bestFit="1" customWidth="1"/>
    <col min="6667" max="6667" width="18.90625" style="73" bestFit="1" customWidth="1"/>
    <col min="6668" max="6668" width="15.6328125" style="73" bestFit="1" customWidth="1"/>
    <col min="6669" max="6669" width="7.453125" style="73" bestFit="1" customWidth="1"/>
    <col min="6670" max="6670" width="0" style="73" hidden="1" customWidth="1"/>
    <col min="6671" max="6912" width="8.90625" style="73"/>
    <col min="6913" max="6913" width="4.6328125" style="73" bestFit="1" customWidth="1"/>
    <col min="6914" max="6914" width="18" style="73" bestFit="1" customWidth="1"/>
    <col min="6915" max="6915" width="34.6328125" style="73" bestFit="1" customWidth="1"/>
    <col min="6916" max="6916" width="12.36328125" style="73" customWidth="1"/>
    <col min="6917" max="6917" width="3.81640625" style="73" bestFit="1" customWidth="1"/>
    <col min="6918" max="6918" width="3.1796875" style="73" bestFit="1" customWidth="1"/>
    <col min="6919" max="6919" width="20.54296875" style="73" bestFit="1" customWidth="1"/>
    <col min="6920" max="6920" width="13.54296875" style="73" bestFit="1" customWidth="1"/>
    <col min="6921" max="6921" width="20.54296875" style="73" bestFit="1" customWidth="1"/>
    <col min="6922" max="6922" width="14.6328125" style="73" bestFit="1" customWidth="1"/>
    <col min="6923" max="6923" width="18.90625" style="73" bestFit="1" customWidth="1"/>
    <col min="6924" max="6924" width="15.6328125" style="73" bestFit="1" customWidth="1"/>
    <col min="6925" max="6925" width="7.453125" style="73" bestFit="1" customWidth="1"/>
    <col min="6926" max="6926" width="0" style="73" hidden="1" customWidth="1"/>
    <col min="6927" max="7168" width="8.90625" style="73"/>
    <col min="7169" max="7169" width="4.6328125" style="73" bestFit="1" customWidth="1"/>
    <col min="7170" max="7170" width="18" style="73" bestFit="1" customWidth="1"/>
    <col min="7171" max="7171" width="34.6328125" style="73" bestFit="1" customWidth="1"/>
    <col min="7172" max="7172" width="12.36328125" style="73" customWidth="1"/>
    <col min="7173" max="7173" width="3.81640625" style="73" bestFit="1" customWidth="1"/>
    <col min="7174" max="7174" width="3.1796875" style="73" bestFit="1" customWidth="1"/>
    <col min="7175" max="7175" width="20.54296875" style="73" bestFit="1" customWidth="1"/>
    <col min="7176" max="7176" width="13.54296875" style="73" bestFit="1" customWidth="1"/>
    <col min="7177" max="7177" width="20.54296875" style="73" bestFit="1" customWidth="1"/>
    <col min="7178" max="7178" width="14.6328125" style="73" bestFit="1" customWidth="1"/>
    <col min="7179" max="7179" width="18.90625" style="73" bestFit="1" customWidth="1"/>
    <col min="7180" max="7180" width="15.6328125" style="73" bestFit="1" customWidth="1"/>
    <col min="7181" max="7181" width="7.453125" style="73" bestFit="1" customWidth="1"/>
    <col min="7182" max="7182" width="0" style="73" hidden="1" customWidth="1"/>
    <col min="7183" max="7424" width="8.90625" style="73"/>
    <col min="7425" max="7425" width="4.6328125" style="73" bestFit="1" customWidth="1"/>
    <col min="7426" max="7426" width="18" style="73" bestFit="1" customWidth="1"/>
    <col min="7427" max="7427" width="34.6328125" style="73" bestFit="1" customWidth="1"/>
    <col min="7428" max="7428" width="12.36328125" style="73" customWidth="1"/>
    <col min="7429" max="7429" width="3.81640625" style="73" bestFit="1" customWidth="1"/>
    <col min="7430" max="7430" width="3.1796875" style="73" bestFit="1" customWidth="1"/>
    <col min="7431" max="7431" width="20.54296875" style="73" bestFit="1" customWidth="1"/>
    <col min="7432" max="7432" width="13.54296875" style="73" bestFit="1" customWidth="1"/>
    <col min="7433" max="7433" width="20.54296875" style="73" bestFit="1" customWidth="1"/>
    <col min="7434" max="7434" width="14.6328125" style="73" bestFit="1" customWidth="1"/>
    <col min="7435" max="7435" width="18.90625" style="73" bestFit="1" customWidth="1"/>
    <col min="7436" max="7436" width="15.6328125" style="73" bestFit="1" customWidth="1"/>
    <col min="7437" max="7437" width="7.453125" style="73" bestFit="1" customWidth="1"/>
    <col min="7438" max="7438" width="0" style="73" hidden="1" customWidth="1"/>
    <col min="7439" max="7680" width="8.90625" style="73"/>
    <col min="7681" max="7681" width="4.6328125" style="73" bestFit="1" customWidth="1"/>
    <col min="7682" max="7682" width="18" style="73" bestFit="1" customWidth="1"/>
    <col min="7683" max="7683" width="34.6328125" style="73" bestFit="1" customWidth="1"/>
    <col min="7684" max="7684" width="12.36328125" style="73" customWidth="1"/>
    <col min="7685" max="7685" width="3.81640625" style="73" bestFit="1" customWidth="1"/>
    <col min="7686" max="7686" width="3.1796875" style="73" bestFit="1" customWidth="1"/>
    <col min="7687" max="7687" width="20.54296875" style="73" bestFit="1" customWidth="1"/>
    <col min="7688" max="7688" width="13.54296875" style="73" bestFit="1" customWidth="1"/>
    <col min="7689" max="7689" width="20.54296875" style="73" bestFit="1" customWidth="1"/>
    <col min="7690" max="7690" width="14.6328125" style="73" bestFit="1" customWidth="1"/>
    <col min="7691" max="7691" width="18.90625" style="73" bestFit="1" customWidth="1"/>
    <col min="7692" max="7692" width="15.6328125" style="73" bestFit="1" customWidth="1"/>
    <col min="7693" max="7693" width="7.453125" style="73" bestFit="1" customWidth="1"/>
    <col min="7694" max="7694" width="0" style="73" hidden="1" customWidth="1"/>
    <col min="7695" max="7936" width="8.90625" style="73"/>
    <col min="7937" max="7937" width="4.6328125" style="73" bestFit="1" customWidth="1"/>
    <col min="7938" max="7938" width="18" style="73" bestFit="1" customWidth="1"/>
    <col min="7939" max="7939" width="34.6328125" style="73" bestFit="1" customWidth="1"/>
    <col min="7940" max="7940" width="12.36328125" style="73" customWidth="1"/>
    <col min="7941" max="7941" width="3.81640625" style="73" bestFit="1" customWidth="1"/>
    <col min="7942" max="7942" width="3.1796875" style="73" bestFit="1" customWidth="1"/>
    <col min="7943" max="7943" width="20.54296875" style="73" bestFit="1" customWidth="1"/>
    <col min="7944" max="7944" width="13.54296875" style="73" bestFit="1" customWidth="1"/>
    <col min="7945" max="7945" width="20.54296875" style="73" bestFit="1" customWidth="1"/>
    <col min="7946" max="7946" width="14.6328125" style="73" bestFit="1" customWidth="1"/>
    <col min="7947" max="7947" width="18.90625" style="73" bestFit="1" customWidth="1"/>
    <col min="7948" max="7948" width="15.6328125" style="73" bestFit="1" customWidth="1"/>
    <col min="7949" max="7949" width="7.453125" style="73" bestFit="1" customWidth="1"/>
    <col min="7950" max="7950" width="0" style="73" hidden="1" customWidth="1"/>
    <col min="7951" max="8192" width="8.90625" style="73"/>
    <col min="8193" max="8193" width="4.6328125" style="73" bestFit="1" customWidth="1"/>
    <col min="8194" max="8194" width="18" style="73" bestFit="1" customWidth="1"/>
    <col min="8195" max="8195" width="34.6328125" style="73" bestFit="1" customWidth="1"/>
    <col min="8196" max="8196" width="12.36328125" style="73" customWidth="1"/>
    <col min="8197" max="8197" width="3.81640625" style="73" bestFit="1" customWidth="1"/>
    <col min="8198" max="8198" width="3.1796875" style="73" bestFit="1" customWidth="1"/>
    <col min="8199" max="8199" width="20.54296875" style="73" bestFit="1" customWidth="1"/>
    <col min="8200" max="8200" width="13.54296875" style="73" bestFit="1" customWidth="1"/>
    <col min="8201" max="8201" width="20.54296875" style="73" bestFit="1" customWidth="1"/>
    <col min="8202" max="8202" width="14.6328125" style="73" bestFit="1" customWidth="1"/>
    <col min="8203" max="8203" width="18.90625" style="73" bestFit="1" customWidth="1"/>
    <col min="8204" max="8204" width="15.6328125" style="73" bestFit="1" customWidth="1"/>
    <col min="8205" max="8205" width="7.453125" style="73" bestFit="1" customWidth="1"/>
    <col min="8206" max="8206" width="0" style="73" hidden="1" customWidth="1"/>
    <col min="8207" max="8448" width="8.90625" style="73"/>
    <col min="8449" max="8449" width="4.6328125" style="73" bestFit="1" customWidth="1"/>
    <col min="8450" max="8450" width="18" style="73" bestFit="1" customWidth="1"/>
    <col min="8451" max="8451" width="34.6328125" style="73" bestFit="1" customWidth="1"/>
    <col min="8452" max="8452" width="12.36328125" style="73" customWidth="1"/>
    <col min="8453" max="8453" width="3.81640625" style="73" bestFit="1" customWidth="1"/>
    <col min="8454" max="8454" width="3.1796875" style="73" bestFit="1" customWidth="1"/>
    <col min="8455" max="8455" width="20.54296875" style="73" bestFit="1" customWidth="1"/>
    <col min="8456" max="8456" width="13.54296875" style="73" bestFit="1" customWidth="1"/>
    <col min="8457" max="8457" width="20.54296875" style="73" bestFit="1" customWidth="1"/>
    <col min="8458" max="8458" width="14.6328125" style="73" bestFit="1" customWidth="1"/>
    <col min="8459" max="8459" width="18.90625" style="73" bestFit="1" customWidth="1"/>
    <col min="8460" max="8460" width="15.6328125" style="73" bestFit="1" customWidth="1"/>
    <col min="8461" max="8461" width="7.453125" style="73" bestFit="1" customWidth="1"/>
    <col min="8462" max="8462" width="0" style="73" hidden="1" customWidth="1"/>
    <col min="8463" max="8704" width="8.90625" style="73"/>
    <col min="8705" max="8705" width="4.6328125" style="73" bestFit="1" customWidth="1"/>
    <col min="8706" max="8706" width="18" style="73" bestFit="1" customWidth="1"/>
    <col min="8707" max="8707" width="34.6328125" style="73" bestFit="1" customWidth="1"/>
    <col min="8708" max="8708" width="12.36328125" style="73" customWidth="1"/>
    <col min="8709" max="8709" width="3.81640625" style="73" bestFit="1" customWidth="1"/>
    <col min="8710" max="8710" width="3.1796875" style="73" bestFit="1" customWidth="1"/>
    <col min="8711" max="8711" width="20.54296875" style="73" bestFit="1" customWidth="1"/>
    <col min="8712" max="8712" width="13.54296875" style="73" bestFit="1" customWidth="1"/>
    <col min="8713" max="8713" width="20.54296875" style="73" bestFit="1" customWidth="1"/>
    <col min="8714" max="8714" width="14.6328125" style="73" bestFit="1" customWidth="1"/>
    <col min="8715" max="8715" width="18.90625" style="73" bestFit="1" customWidth="1"/>
    <col min="8716" max="8716" width="15.6328125" style="73" bestFit="1" customWidth="1"/>
    <col min="8717" max="8717" width="7.453125" style="73" bestFit="1" customWidth="1"/>
    <col min="8718" max="8718" width="0" style="73" hidden="1" customWidth="1"/>
    <col min="8719" max="8960" width="8.90625" style="73"/>
    <col min="8961" max="8961" width="4.6328125" style="73" bestFit="1" customWidth="1"/>
    <col min="8962" max="8962" width="18" style="73" bestFit="1" customWidth="1"/>
    <col min="8963" max="8963" width="34.6328125" style="73" bestFit="1" customWidth="1"/>
    <col min="8964" max="8964" width="12.36328125" style="73" customWidth="1"/>
    <col min="8965" max="8965" width="3.81640625" style="73" bestFit="1" customWidth="1"/>
    <col min="8966" max="8966" width="3.1796875" style="73" bestFit="1" customWidth="1"/>
    <col min="8967" max="8967" width="20.54296875" style="73" bestFit="1" customWidth="1"/>
    <col min="8968" max="8968" width="13.54296875" style="73" bestFit="1" customWidth="1"/>
    <col min="8969" max="8969" width="20.54296875" style="73" bestFit="1" customWidth="1"/>
    <col min="8970" max="8970" width="14.6328125" style="73" bestFit="1" customWidth="1"/>
    <col min="8971" max="8971" width="18.90625" style="73" bestFit="1" customWidth="1"/>
    <col min="8972" max="8972" width="15.6328125" style="73" bestFit="1" customWidth="1"/>
    <col min="8973" max="8973" width="7.453125" style="73" bestFit="1" customWidth="1"/>
    <col min="8974" max="8974" width="0" style="73" hidden="1" customWidth="1"/>
    <col min="8975" max="9216" width="8.90625" style="73"/>
    <col min="9217" max="9217" width="4.6328125" style="73" bestFit="1" customWidth="1"/>
    <col min="9218" max="9218" width="18" style="73" bestFit="1" customWidth="1"/>
    <col min="9219" max="9219" width="34.6328125" style="73" bestFit="1" customWidth="1"/>
    <col min="9220" max="9220" width="12.36328125" style="73" customWidth="1"/>
    <col min="9221" max="9221" width="3.81640625" style="73" bestFit="1" customWidth="1"/>
    <col min="9222" max="9222" width="3.1796875" style="73" bestFit="1" customWidth="1"/>
    <col min="9223" max="9223" width="20.54296875" style="73" bestFit="1" customWidth="1"/>
    <col min="9224" max="9224" width="13.54296875" style="73" bestFit="1" customWidth="1"/>
    <col min="9225" max="9225" width="20.54296875" style="73" bestFit="1" customWidth="1"/>
    <col min="9226" max="9226" width="14.6328125" style="73" bestFit="1" customWidth="1"/>
    <col min="9227" max="9227" width="18.90625" style="73" bestFit="1" customWidth="1"/>
    <col min="9228" max="9228" width="15.6328125" style="73" bestFit="1" customWidth="1"/>
    <col min="9229" max="9229" width="7.453125" style="73" bestFit="1" customWidth="1"/>
    <col min="9230" max="9230" width="0" style="73" hidden="1" customWidth="1"/>
    <col min="9231" max="9472" width="8.90625" style="73"/>
    <col min="9473" max="9473" width="4.6328125" style="73" bestFit="1" customWidth="1"/>
    <col min="9474" max="9474" width="18" style="73" bestFit="1" customWidth="1"/>
    <col min="9475" max="9475" width="34.6328125" style="73" bestFit="1" customWidth="1"/>
    <col min="9476" max="9476" width="12.36328125" style="73" customWidth="1"/>
    <col min="9477" max="9477" width="3.81640625" style="73" bestFit="1" customWidth="1"/>
    <col min="9478" max="9478" width="3.1796875" style="73" bestFit="1" customWidth="1"/>
    <col min="9479" max="9479" width="20.54296875" style="73" bestFit="1" customWidth="1"/>
    <col min="9480" max="9480" width="13.54296875" style="73" bestFit="1" customWidth="1"/>
    <col min="9481" max="9481" width="20.54296875" style="73" bestFit="1" customWidth="1"/>
    <col min="9482" max="9482" width="14.6328125" style="73" bestFit="1" customWidth="1"/>
    <col min="9483" max="9483" width="18.90625" style="73" bestFit="1" customWidth="1"/>
    <col min="9484" max="9484" width="15.6328125" style="73" bestFit="1" customWidth="1"/>
    <col min="9485" max="9485" width="7.453125" style="73" bestFit="1" customWidth="1"/>
    <col min="9486" max="9486" width="0" style="73" hidden="1" customWidth="1"/>
    <col min="9487" max="9728" width="8.90625" style="73"/>
    <col min="9729" max="9729" width="4.6328125" style="73" bestFit="1" customWidth="1"/>
    <col min="9730" max="9730" width="18" style="73" bestFit="1" customWidth="1"/>
    <col min="9731" max="9731" width="34.6328125" style="73" bestFit="1" customWidth="1"/>
    <col min="9732" max="9732" width="12.36328125" style="73" customWidth="1"/>
    <col min="9733" max="9733" width="3.81640625" style="73" bestFit="1" customWidth="1"/>
    <col min="9734" max="9734" width="3.1796875" style="73" bestFit="1" customWidth="1"/>
    <col min="9735" max="9735" width="20.54296875" style="73" bestFit="1" customWidth="1"/>
    <col min="9736" max="9736" width="13.54296875" style="73" bestFit="1" customWidth="1"/>
    <col min="9737" max="9737" width="20.54296875" style="73" bestFit="1" customWidth="1"/>
    <col min="9738" max="9738" width="14.6328125" style="73" bestFit="1" customWidth="1"/>
    <col min="9739" max="9739" width="18.90625" style="73" bestFit="1" customWidth="1"/>
    <col min="9740" max="9740" width="15.6328125" style="73" bestFit="1" customWidth="1"/>
    <col min="9741" max="9741" width="7.453125" style="73" bestFit="1" customWidth="1"/>
    <col min="9742" max="9742" width="0" style="73" hidden="1" customWidth="1"/>
    <col min="9743" max="9984" width="8.90625" style="73"/>
    <col min="9985" max="9985" width="4.6328125" style="73" bestFit="1" customWidth="1"/>
    <col min="9986" max="9986" width="18" style="73" bestFit="1" customWidth="1"/>
    <col min="9987" max="9987" width="34.6328125" style="73" bestFit="1" customWidth="1"/>
    <col min="9988" max="9988" width="12.36328125" style="73" customWidth="1"/>
    <col min="9989" max="9989" width="3.81640625" style="73" bestFit="1" customWidth="1"/>
    <col min="9990" max="9990" width="3.1796875" style="73" bestFit="1" customWidth="1"/>
    <col min="9991" max="9991" width="20.54296875" style="73" bestFit="1" customWidth="1"/>
    <col min="9992" max="9992" width="13.54296875" style="73" bestFit="1" customWidth="1"/>
    <col min="9993" max="9993" width="20.54296875" style="73" bestFit="1" customWidth="1"/>
    <col min="9994" max="9994" width="14.6328125" style="73" bestFit="1" customWidth="1"/>
    <col min="9995" max="9995" width="18.90625" style="73" bestFit="1" customWidth="1"/>
    <col min="9996" max="9996" width="15.6328125" style="73" bestFit="1" customWidth="1"/>
    <col min="9997" max="9997" width="7.453125" style="73" bestFit="1" customWidth="1"/>
    <col min="9998" max="9998" width="0" style="73" hidden="1" customWidth="1"/>
    <col min="9999" max="10240" width="8.90625" style="73"/>
    <col min="10241" max="10241" width="4.6328125" style="73" bestFit="1" customWidth="1"/>
    <col min="10242" max="10242" width="18" style="73" bestFit="1" customWidth="1"/>
    <col min="10243" max="10243" width="34.6328125" style="73" bestFit="1" customWidth="1"/>
    <col min="10244" max="10244" width="12.36328125" style="73" customWidth="1"/>
    <col min="10245" max="10245" width="3.81640625" style="73" bestFit="1" customWidth="1"/>
    <col min="10246" max="10246" width="3.1796875" style="73" bestFit="1" customWidth="1"/>
    <col min="10247" max="10247" width="20.54296875" style="73" bestFit="1" customWidth="1"/>
    <col min="10248" max="10248" width="13.54296875" style="73" bestFit="1" customWidth="1"/>
    <col min="10249" max="10249" width="20.54296875" style="73" bestFit="1" customWidth="1"/>
    <col min="10250" max="10250" width="14.6328125" style="73" bestFit="1" customWidth="1"/>
    <col min="10251" max="10251" width="18.90625" style="73" bestFit="1" customWidth="1"/>
    <col min="10252" max="10252" width="15.6328125" style="73" bestFit="1" customWidth="1"/>
    <col min="10253" max="10253" width="7.453125" style="73" bestFit="1" customWidth="1"/>
    <col min="10254" max="10254" width="0" style="73" hidden="1" customWidth="1"/>
    <col min="10255" max="10496" width="8.90625" style="73"/>
    <col min="10497" max="10497" width="4.6328125" style="73" bestFit="1" customWidth="1"/>
    <col min="10498" max="10498" width="18" style="73" bestFit="1" customWidth="1"/>
    <col min="10499" max="10499" width="34.6328125" style="73" bestFit="1" customWidth="1"/>
    <col min="10500" max="10500" width="12.36328125" style="73" customWidth="1"/>
    <col min="10501" max="10501" width="3.81640625" style="73" bestFit="1" customWidth="1"/>
    <col min="10502" max="10502" width="3.1796875" style="73" bestFit="1" customWidth="1"/>
    <col min="10503" max="10503" width="20.54296875" style="73" bestFit="1" customWidth="1"/>
    <col min="10504" max="10504" width="13.54296875" style="73" bestFit="1" customWidth="1"/>
    <col min="10505" max="10505" width="20.54296875" style="73" bestFit="1" customWidth="1"/>
    <col min="10506" max="10506" width="14.6328125" style="73" bestFit="1" customWidth="1"/>
    <col min="10507" max="10507" width="18.90625" style="73" bestFit="1" customWidth="1"/>
    <col min="10508" max="10508" width="15.6328125" style="73" bestFit="1" customWidth="1"/>
    <col min="10509" max="10509" width="7.453125" style="73" bestFit="1" customWidth="1"/>
    <col min="10510" max="10510" width="0" style="73" hidden="1" customWidth="1"/>
    <col min="10511" max="10752" width="8.90625" style="73"/>
    <col min="10753" max="10753" width="4.6328125" style="73" bestFit="1" customWidth="1"/>
    <col min="10754" max="10754" width="18" style="73" bestFit="1" customWidth="1"/>
    <col min="10755" max="10755" width="34.6328125" style="73" bestFit="1" customWidth="1"/>
    <col min="10756" max="10756" width="12.36328125" style="73" customWidth="1"/>
    <col min="10757" max="10757" width="3.81640625" style="73" bestFit="1" customWidth="1"/>
    <col min="10758" max="10758" width="3.1796875" style="73" bestFit="1" customWidth="1"/>
    <col min="10759" max="10759" width="20.54296875" style="73" bestFit="1" customWidth="1"/>
    <col min="10760" max="10760" width="13.54296875" style="73" bestFit="1" customWidth="1"/>
    <col min="10761" max="10761" width="20.54296875" style="73" bestFit="1" customWidth="1"/>
    <col min="10762" max="10762" width="14.6328125" style="73" bestFit="1" customWidth="1"/>
    <col min="10763" max="10763" width="18.90625" style="73" bestFit="1" customWidth="1"/>
    <col min="10764" max="10764" width="15.6328125" style="73" bestFit="1" customWidth="1"/>
    <col min="10765" max="10765" width="7.453125" style="73" bestFit="1" customWidth="1"/>
    <col min="10766" max="10766" width="0" style="73" hidden="1" customWidth="1"/>
    <col min="10767" max="11008" width="8.90625" style="73"/>
    <col min="11009" max="11009" width="4.6328125" style="73" bestFit="1" customWidth="1"/>
    <col min="11010" max="11010" width="18" style="73" bestFit="1" customWidth="1"/>
    <col min="11011" max="11011" width="34.6328125" style="73" bestFit="1" customWidth="1"/>
    <col min="11012" max="11012" width="12.36328125" style="73" customWidth="1"/>
    <col min="11013" max="11013" width="3.81640625" style="73" bestFit="1" customWidth="1"/>
    <col min="11014" max="11014" width="3.1796875" style="73" bestFit="1" customWidth="1"/>
    <col min="11015" max="11015" width="20.54296875" style="73" bestFit="1" customWidth="1"/>
    <col min="11016" max="11016" width="13.54296875" style="73" bestFit="1" customWidth="1"/>
    <col min="11017" max="11017" width="20.54296875" style="73" bestFit="1" customWidth="1"/>
    <col min="11018" max="11018" width="14.6328125" style="73" bestFit="1" customWidth="1"/>
    <col min="11019" max="11019" width="18.90625" style="73" bestFit="1" customWidth="1"/>
    <col min="11020" max="11020" width="15.6328125" style="73" bestFit="1" customWidth="1"/>
    <col min="11021" max="11021" width="7.453125" style="73" bestFit="1" customWidth="1"/>
    <col min="11022" max="11022" width="0" style="73" hidden="1" customWidth="1"/>
    <col min="11023" max="11264" width="8.90625" style="73"/>
    <col min="11265" max="11265" width="4.6328125" style="73" bestFit="1" customWidth="1"/>
    <col min="11266" max="11266" width="18" style="73" bestFit="1" customWidth="1"/>
    <col min="11267" max="11267" width="34.6328125" style="73" bestFit="1" customWidth="1"/>
    <col min="11268" max="11268" width="12.36328125" style="73" customWidth="1"/>
    <col min="11269" max="11269" width="3.81640625" style="73" bestFit="1" customWidth="1"/>
    <col min="11270" max="11270" width="3.1796875" style="73" bestFit="1" customWidth="1"/>
    <col min="11271" max="11271" width="20.54296875" style="73" bestFit="1" customWidth="1"/>
    <col min="11272" max="11272" width="13.54296875" style="73" bestFit="1" customWidth="1"/>
    <col min="11273" max="11273" width="20.54296875" style="73" bestFit="1" customWidth="1"/>
    <col min="11274" max="11274" width="14.6328125" style="73" bestFit="1" customWidth="1"/>
    <col min="11275" max="11275" width="18.90625" style="73" bestFit="1" customWidth="1"/>
    <col min="11276" max="11276" width="15.6328125" style="73" bestFit="1" customWidth="1"/>
    <col min="11277" max="11277" width="7.453125" style="73" bestFit="1" customWidth="1"/>
    <col min="11278" max="11278" width="0" style="73" hidden="1" customWidth="1"/>
    <col min="11279" max="11520" width="8.90625" style="73"/>
    <col min="11521" max="11521" width="4.6328125" style="73" bestFit="1" customWidth="1"/>
    <col min="11522" max="11522" width="18" style="73" bestFit="1" customWidth="1"/>
    <col min="11523" max="11523" width="34.6328125" style="73" bestFit="1" customWidth="1"/>
    <col min="11524" max="11524" width="12.36328125" style="73" customWidth="1"/>
    <col min="11525" max="11525" width="3.81640625" style="73" bestFit="1" customWidth="1"/>
    <col min="11526" max="11526" width="3.1796875" style="73" bestFit="1" customWidth="1"/>
    <col min="11527" max="11527" width="20.54296875" style="73" bestFit="1" customWidth="1"/>
    <col min="11528" max="11528" width="13.54296875" style="73" bestFit="1" customWidth="1"/>
    <col min="11529" max="11529" width="20.54296875" style="73" bestFit="1" customWidth="1"/>
    <col min="11530" max="11530" width="14.6328125" style="73" bestFit="1" customWidth="1"/>
    <col min="11531" max="11531" width="18.90625" style="73" bestFit="1" customWidth="1"/>
    <col min="11532" max="11532" width="15.6328125" style="73" bestFit="1" customWidth="1"/>
    <col min="11533" max="11533" width="7.453125" style="73" bestFit="1" customWidth="1"/>
    <col min="11534" max="11534" width="0" style="73" hidden="1" customWidth="1"/>
    <col min="11535" max="11776" width="8.90625" style="73"/>
    <col min="11777" max="11777" width="4.6328125" style="73" bestFit="1" customWidth="1"/>
    <col min="11778" max="11778" width="18" style="73" bestFit="1" customWidth="1"/>
    <col min="11779" max="11779" width="34.6328125" style="73" bestFit="1" customWidth="1"/>
    <col min="11780" max="11780" width="12.36328125" style="73" customWidth="1"/>
    <col min="11781" max="11781" width="3.81640625" style="73" bestFit="1" customWidth="1"/>
    <col min="11782" max="11782" width="3.1796875" style="73" bestFit="1" customWidth="1"/>
    <col min="11783" max="11783" width="20.54296875" style="73" bestFit="1" customWidth="1"/>
    <col min="11784" max="11784" width="13.54296875" style="73" bestFit="1" customWidth="1"/>
    <col min="11785" max="11785" width="20.54296875" style="73" bestFit="1" customWidth="1"/>
    <col min="11786" max="11786" width="14.6328125" style="73" bestFit="1" customWidth="1"/>
    <col min="11787" max="11787" width="18.90625" style="73" bestFit="1" customWidth="1"/>
    <col min="11788" max="11788" width="15.6328125" style="73" bestFit="1" customWidth="1"/>
    <col min="11789" max="11789" width="7.453125" style="73" bestFit="1" customWidth="1"/>
    <col min="11790" max="11790" width="0" style="73" hidden="1" customWidth="1"/>
    <col min="11791" max="12032" width="8.90625" style="73"/>
    <col min="12033" max="12033" width="4.6328125" style="73" bestFit="1" customWidth="1"/>
    <col min="12034" max="12034" width="18" style="73" bestFit="1" customWidth="1"/>
    <col min="12035" max="12035" width="34.6328125" style="73" bestFit="1" customWidth="1"/>
    <col min="12036" max="12036" width="12.36328125" style="73" customWidth="1"/>
    <col min="12037" max="12037" width="3.81640625" style="73" bestFit="1" customWidth="1"/>
    <col min="12038" max="12038" width="3.1796875" style="73" bestFit="1" customWidth="1"/>
    <col min="12039" max="12039" width="20.54296875" style="73" bestFit="1" customWidth="1"/>
    <col min="12040" max="12040" width="13.54296875" style="73" bestFit="1" customWidth="1"/>
    <col min="12041" max="12041" width="20.54296875" style="73" bestFit="1" customWidth="1"/>
    <col min="12042" max="12042" width="14.6328125" style="73" bestFit="1" customWidth="1"/>
    <col min="12043" max="12043" width="18.90625" style="73" bestFit="1" customWidth="1"/>
    <col min="12044" max="12044" width="15.6328125" style="73" bestFit="1" customWidth="1"/>
    <col min="12045" max="12045" width="7.453125" style="73" bestFit="1" customWidth="1"/>
    <col min="12046" max="12046" width="0" style="73" hidden="1" customWidth="1"/>
    <col min="12047" max="12288" width="8.90625" style="73"/>
    <col min="12289" max="12289" width="4.6328125" style="73" bestFit="1" customWidth="1"/>
    <col min="12290" max="12290" width="18" style="73" bestFit="1" customWidth="1"/>
    <col min="12291" max="12291" width="34.6328125" style="73" bestFit="1" customWidth="1"/>
    <col min="12292" max="12292" width="12.36328125" style="73" customWidth="1"/>
    <col min="12293" max="12293" width="3.81640625" style="73" bestFit="1" customWidth="1"/>
    <col min="12294" max="12294" width="3.1796875" style="73" bestFit="1" customWidth="1"/>
    <col min="12295" max="12295" width="20.54296875" style="73" bestFit="1" customWidth="1"/>
    <col min="12296" max="12296" width="13.54296875" style="73" bestFit="1" customWidth="1"/>
    <col min="12297" max="12297" width="20.54296875" style="73" bestFit="1" customWidth="1"/>
    <col min="12298" max="12298" width="14.6328125" style="73" bestFit="1" customWidth="1"/>
    <col min="12299" max="12299" width="18.90625" style="73" bestFit="1" customWidth="1"/>
    <col min="12300" max="12300" width="15.6328125" style="73" bestFit="1" customWidth="1"/>
    <col min="12301" max="12301" width="7.453125" style="73" bestFit="1" customWidth="1"/>
    <col min="12302" max="12302" width="0" style="73" hidden="1" customWidth="1"/>
    <col min="12303" max="12544" width="8.90625" style="73"/>
    <col min="12545" max="12545" width="4.6328125" style="73" bestFit="1" customWidth="1"/>
    <col min="12546" max="12546" width="18" style="73" bestFit="1" customWidth="1"/>
    <col min="12547" max="12547" width="34.6328125" style="73" bestFit="1" customWidth="1"/>
    <col min="12548" max="12548" width="12.36328125" style="73" customWidth="1"/>
    <col min="12549" max="12549" width="3.81640625" style="73" bestFit="1" customWidth="1"/>
    <col min="12550" max="12550" width="3.1796875" style="73" bestFit="1" customWidth="1"/>
    <col min="12551" max="12551" width="20.54296875" style="73" bestFit="1" customWidth="1"/>
    <col min="12552" max="12552" width="13.54296875" style="73" bestFit="1" customWidth="1"/>
    <col min="12553" max="12553" width="20.54296875" style="73" bestFit="1" customWidth="1"/>
    <col min="12554" max="12554" width="14.6328125" style="73" bestFit="1" customWidth="1"/>
    <col min="12555" max="12555" width="18.90625" style="73" bestFit="1" customWidth="1"/>
    <col min="12556" max="12556" width="15.6328125" style="73" bestFit="1" customWidth="1"/>
    <col min="12557" max="12557" width="7.453125" style="73" bestFit="1" customWidth="1"/>
    <col min="12558" max="12558" width="0" style="73" hidden="1" customWidth="1"/>
    <col min="12559" max="12800" width="8.90625" style="73"/>
    <col min="12801" max="12801" width="4.6328125" style="73" bestFit="1" customWidth="1"/>
    <col min="12802" max="12802" width="18" style="73" bestFit="1" customWidth="1"/>
    <col min="12803" max="12803" width="34.6328125" style="73" bestFit="1" customWidth="1"/>
    <col min="12804" max="12804" width="12.36328125" style="73" customWidth="1"/>
    <col min="12805" max="12805" width="3.81640625" style="73" bestFit="1" customWidth="1"/>
    <col min="12806" max="12806" width="3.1796875" style="73" bestFit="1" customWidth="1"/>
    <col min="12807" max="12807" width="20.54296875" style="73" bestFit="1" customWidth="1"/>
    <col min="12808" max="12808" width="13.54296875" style="73" bestFit="1" customWidth="1"/>
    <col min="12809" max="12809" width="20.54296875" style="73" bestFit="1" customWidth="1"/>
    <col min="12810" max="12810" width="14.6328125" style="73" bestFit="1" customWidth="1"/>
    <col min="12811" max="12811" width="18.90625" style="73" bestFit="1" customWidth="1"/>
    <col min="12812" max="12812" width="15.6328125" style="73" bestFit="1" customWidth="1"/>
    <col min="12813" max="12813" width="7.453125" style="73" bestFit="1" customWidth="1"/>
    <col min="12814" max="12814" width="0" style="73" hidden="1" customWidth="1"/>
    <col min="12815" max="13056" width="8.90625" style="73"/>
    <col min="13057" max="13057" width="4.6328125" style="73" bestFit="1" customWidth="1"/>
    <col min="13058" max="13058" width="18" style="73" bestFit="1" customWidth="1"/>
    <col min="13059" max="13059" width="34.6328125" style="73" bestFit="1" customWidth="1"/>
    <col min="13060" max="13060" width="12.36328125" style="73" customWidth="1"/>
    <col min="13061" max="13061" width="3.81640625" style="73" bestFit="1" customWidth="1"/>
    <col min="13062" max="13062" width="3.1796875" style="73" bestFit="1" customWidth="1"/>
    <col min="13063" max="13063" width="20.54296875" style="73" bestFit="1" customWidth="1"/>
    <col min="13064" max="13064" width="13.54296875" style="73" bestFit="1" customWidth="1"/>
    <col min="13065" max="13065" width="20.54296875" style="73" bestFit="1" customWidth="1"/>
    <col min="13066" max="13066" width="14.6328125" style="73" bestFit="1" customWidth="1"/>
    <col min="13067" max="13067" width="18.90625" style="73" bestFit="1" customWidth="1"/>
    <col min="13068" max="13068" width="15.6328125" style="73" bestFit="1" customWidth="1"/>
    <col min="13069" max="13069" width="7.453125" style="73" bestFit="1" customWidth="1"/>
    <col min="13070" max="13070" width="0" style="73" hidden="1" customWidth="1"/>
    <col min="13071" max="13312" width="8.90625" style="73"/>
    <col min="13313" max="13313" width="4.6328125" style="73" bestFit="1" customWidth="1"/>
    <col min="13314" max="13314" width="18" style="73" bestFit="1" customWidth="1"/>
    <col min="13315" max="13315" width="34.6328125" style="73" bestFit="1" customWidth="1"/>
    <col min="13316" max="13316" width="12.36328125" style="73" customWidth="1"/>
    <col min="13317" max="13317" width="3.81640625" style="73" bestFit="1" customWidth="1"/>
    <col min="13318" max="13318" width="3.1796875" style="73" bestFit="1" customWidth="1"/>
    <col min="13319" max="13319" width="20.54296875" style="73" bestFit="1" customWidth="1"/>
    <col min="13320" max="13320" width="13.54296875" style="73" bestFit="1" customWidth="1"/>
    <col min="13321" max="13321" width="20.54296875" style="73" bestFit="1" customWidth="1"/>
    <col min="13322" max="13322" width="14.6328125" style="73" bestFit="1" customWidth="1"/>
    <col min="13323" max="13323" width="18.90625" style="73" bestFit="1" customWidth="1"/>
    <col min="13324" max="13324" width="15.6328125" style="73" bestFit="1" customWidth="1"/>
    <col min="13325" max="13325" width="7.453125" style="73" bestFit="1" customWidth="1"/>
    <col min="13326" max="13326" width="0" style="73" hidden="1" customWidth="1"/>
    <col min="13327" max="13568" width="8.90625" style="73"/>
    <col min="13569" max="13569" width="4.6328125" style="73" bestFit="1" customWidth="1"/>
    <col min="13570" max="13570" width="18" style="73" bestFit="1" customWidth="1"/>
    <col min="13571" max="13571" width="34.6328125" style="73" bestFit="1" customWidth="1"/>
    <col min="13572" max="13572" width="12.36328125" style="73" customWidth="1"/>
    <col min="13573" max="13573" width="3.81640625" style="73" bestFit="1" customWidth="1"/>
    <col min="13574" max="13574" width="3.1796875" style="73" bestFit="1" customWidth="1"/>
    <col min="13575" max="13575" width="20.54296875" style="73" bestFit="1" customWidth="1"/>
    <col min="13576" max="13576" width="13.54296875" style="73" bestFit="1" customWidth="1"/>
    <col min="13577" max="13577" width="20.54296875" style="73" bestFit="1" customWidth="1"/>
    <col min="13578" max="13578" width="14.6328125" style="73" bestFit="1" customWidth="1"/>
    <col min="13579" max="13579" width="18.90625" style="73" bestFit="1" customWidth="1"/>
    <col min="13580" max="13580" width="15.6328125" style="73" bestFit="1" customWidth="1"/>
    <col min="13581" max="13581" width="7.453125" style="73" bestFit="1" customWidth="1"/>
    <col min="13582" max="13582" width="0" style="73" hidden="1" customWidth="1"/>
    <col min="13583" max="13824" width="8.90625" style="73"/>
    <col min="13825" max="13825" width="4.6328125" style="73" bestFit="1" customWidth="1"/>
    <col min="13826" max="13826" width="18" style="73" bestFit="1" customWidth="1"/>
    <col min="13827" max="13827" width="34.6328125" style="73" bestFit="1" customWidth="1"/>
    <col min="13828" max="13828" width="12.36328125" style="73" customWidth="1"/>
    <col min="13829" max="13829" width="3.81640625" style="73" bestFit="1" customWidth="1"/>
    <col min="13830" max="13830" width="3.1796875" style="73" bestFit="1" customWidth="1"/>
    <col min="13831" max="13831" width="20.54296875" style="73" bestFit="1" customWidth="1"/>
    <col min="13832" max="13832" width="13.54296875" style="73" bestFit="1" customWidth="1"/>
    <col min="13833" max="13833" width="20.54296875" style="73" bestFit="1" customWidth="1"/>
    <col min="13834" max="13834" width="14.6328125" style="73" bestFit="1" customWidth="1"/>
    <col min="13835" max="13835" width="18.90625" style="73" bestFit="1" customWidth="1"/>
    <col min="13836" max="13836" width="15.6328125" style="73" bestFit="1" customWidth="1"/>
    <col min="13837" max="13837" width="7.453125" style="73" bestFit="1" customWidth="1"/>
    <col min="13838" max="13838" width="0" style="73" hidden="1" customWidth="1"/>
    <col min="13839" max="14080" width="8.90625" style="73"/>
    <col min="14081" max="14081" width="4.6328125" style="73" bestFit="1" customWidth="1"/>
    <col min="14082" max="14082" width="18" style="73" bestFit="1" customWidth="1"/>
    <col min="14083" max="14083" width="34.6328125" style="73" bestFit="1" customWidth="1"/>
    <col min="14084" max="14084" width="12.36328125" style="73" customWidth="1"/>
    <col min="14085" max="14085" width="3.81640625" style="73" bestFit="1" customWidth="1"/>
    <col min="14086" max="14086" width="3.1796875" style="73" bestFit="1" customWidth="1"/>
    <col min="14087" max="14087" width="20.54296875" style="73" bestFit="1" customWidth="1"/>
    <col min="14088" max="14088" width="13.54296875" style="73" bestFit="1" customWidth="1"/>
    <col min="14089" max="14089" width="20.54296875" style="73" bestFit="1" customWidth="1"/>
    <col min="14090" max="14090" width="14.6328125" style="73" bestFit="1" customWidth="1"/>
    <col min="14091" max="14091" width="18.90625" style="73" bestFit="1" customWidth="1"/>
    <col min="14092" max="14092" width="15.6328125" style="73" bestFit="1" customWidth="1"/>
    <col min="14093" max="14093" width="7.453125" style="73" bestFit="1" customWidth="1"/>
    <col min="14094" max="14094" width="0" style="73" hidden="1" customWidth="1"/>
    <col min="14095" max="14336" width="8.90625" style="73"/>
    <col min="14337" max="14337" width="4.6328125" style="73" bestFit="1" customWidth="1"/>
    <col min="14338" max="14338" width="18" style="73" bestFit="1" customWidth="1"/>
    <col min="14339" max="14339" width="34.6328125" style="73" bestFit="1" customWidth="1"/>
    <col min="14340" max="14340" width="12.36328125" style="73" customWidth="1"/>
    <col min="14341" max="14341" width="3.81640625" style="73" bestFit="1" customWidth="1"/>
    <col min="14342" max="14342" width="3.1796875" style="73" bestFit="1" customWidth="1"/>
    <col min="14343" max="14343" width="20.54296875" style="73" bestFit="1" customWidth="1"/>
    <col min="14344" max="14344" width="13.54296875" style="73" bestFit="1" customWidth="1"/>
    <col min="14345" max="14345" width="20.54296875" style="73" bestFit="1" customWidth="1"/>
    <col min="14346" max="14346" width="14.6328125" style="73" bestFit="1" customWidth="1"/>
    <col min="14347" max="14347" width="18.90625" style="73" bestFit="1" customWidth="1"/>
    <col min="14348" max="14348" width="15.6328125" style="73" bestFit="1" customWidth="1"/>
    <col min="14349" max="14349" width="7.453125" style="73" bestFit="1" customWidth="1"/>
    <col min="14350" max="14350" width="0" style="73" hidden="1" customWidth="1"/>
    <col min="14351" max="14592" width="8.90625" style="73"/>
    <col min="14593" max="14593" width="4.6328125" style="73" bestFit="1" customWidth="1"/>
    <col min="14594" max="14594" width="18" style="73" bestFit="1" customWidth="1"/>
    <col min="14595" max="14595" width="34.6328125" style="73" bestFit="1" customWidth="1"/>
    <col min="14596" max="14596" width="12.36328125" style="73" customWidth="1"/>
    <col min="14597" max="14597" width="3.81640625" style="73" bestFit="1" customWidth="1"/>
    <col min="14598" max="14598" width="3.1796875" style="73" bestFit="1" customWidth="1"/>
    <col min="14599" max="14599" width="20.54296875" style="73" bestFit="1" customWidth="1"/>
    <col min="14600" max="14600" width="13.54296875" style="73" bestFit="1" customWidth="1"/>
    <col min="14601" max="14601" width="20.54296875" style="73" bestFit="1" customWidth="1"/>
    <col min="14602" max="14602" width="14.6328125" style="73" bestFit="1" customWidth="1"/>
    <col min="14603" max="14603" width="18.90625" style="73" bestFit="1" customWidth="1"/>
    <col min="14604" max="14604" width="15.6328125" style="73" bestFit="1" customWidth="1"/>
    <col min="14605" max="14605" width="7.453125" style="73" bestFit="1" customWidth="1"/>
    <col min="14606" max="14606" width="0" style="73" hidden="1" customWidth="1"/>
    <col min="14607" max="14848" width="8.90625" style="73"/>
    <col min="14849" max="14849" width="4.6328125" style="73" bestFit="1" customWidth="1"/>
    <col min="14850" max="14850" width="18" style="73" bestFit="1" customWidth="1"/>
    <col min="14851" max="14851" width="34.6328125" style="73" bestFit="1" customWidth="1"/>
    <col min="14852" max="14852" width="12.36328125" style="73" customWidth="1"/>
    <col min="14853" max="14853" width="3.81640625" style="73" bestFit="1" customWidth="1"/>
    <col min="14854" max="14854" width="3.1796875" style="73" bestFit="1" customWidth="1"/>
    <col min="14855" max="14855" width="20.54296875" style="73" bestFit="1" customWidth="1"/>
    <col min="14856" max="14856" width="13.54296875" style="73" bestFit="1" customWidth="1"/>
    <col min="14857" max="14857" width="20.54296875" style="73" bestFit="1" customWidth="1"/>
    <col min="14858" max="14858" width="14.6328125" style="73" bestFit="1" customWidth="1"/>
    <col min="14859" max="14859" width="18.90625" style="73" bestFit="1" customWidth="1"/>
    <col min="14860" max="14860" width="15.6328125" style="73" bestFit="1" customWidth="1"/>
    <col min="14861" max="14861" width="7.453125" style="73" bestFit="1" customWidth="1"/>
    <col min="14862" max="14862" width="0" style="73" hidden="1" customWidth="1"/>
    <col min="14863" max="15104" width="8.90625" style="73"/>
    <col min="15105" max="15105" width="4.6328125" style="73" bestFit="1" customWidth="1"/>
    <col min="15106" max="15106" width="18" style="73" bestFit="1" customWidth="1"/>
    <col min="15107" max="15107" width="34.6328125" style="73" bestFit="1" customWidth="1"/>
    <col min="15108" max="15108" width="12.36328125" style="73" customWidth="1"/>
    <col min="15109" max="15109" width="3.81640625" style="73" bestFit="1" customWidth="1"/>
    <col min="15110" max="15110" width="3.1796875" style="73" bestFit="1" customWidth="1"/>
    <col min="15111" max="15111" width="20.54296875" style="73" bestFit="1" customWidth="1"/>
    <col min="15112" max="15112" width="13.54296875" style="73" bestFit="1" customWidth="1"/>
    <col min="15113" max="15113" width="20.54296875" style="73" bestFit="1" customWidth="1"/>
    <col min="15114" max="15114" width="14.6328125" style="73" bestFit="1" customWidth="1"/>
    <col min="15115" max="15115" width="18.90625" style="73" bestFit="1" customWidth="1"/>
    <col min="15116" max="15116" width="15.6328125" style="73" bestFit="1" customWidth="1"/>
    <col min="15117" max="15117" width="7.453125" style="73" bestFit="1" customWidth="1"/>
    <col min="15118" max="15118" width="0" style="73" hidden="1" customWidth="1"/>
    <col min="15119" max="15360" width="8.90625" style="73"/>
    <col min="15361" max="15361" width="4.6328125" style="73" bestFit="1" customWidth="1"/>
    <col min="15362" max="15362" width="18" style="73" bestFit="1" customWidth="1"/>
    <col min="15363" max="15363" width="34.6328125" style="73" bestFit="1" customWidth="1"/>
    <col min="15364" max="15364" width="12.36328125" style="73" customWidth="1"/>
    <col min="15365" max="15365" width="3.81640625" style="73" bestFit="1" customWidth="1"/>
    <col min="15366" max="15366" width="3.1796875" style="73" bestFit="1" customWidth="1"/>
    <col min="15367" max="15367" width="20.54296875" style="73" bestFit="1" customWidth="1"/>
    <col min="15368" max="15368" width="13.54296875" style="73" bestFit="1" customWidth="1"/>
    <col min="15369" max="15369" width="20.54296875" style="73" bestFit="1" customWidth="1"/>
    <col min="15370" max="15370" width="14.6328125" style="73" bestFit="1" customWidth="1"/>
    <col min="15371" max="15371" width="18.90625" style="73" bestFit="1" customWidth="1"/>
    <col min="15372" max="15372" width="15.6328125" style="73" bestFit="1" customWidth="1"/>
    <col min="15373" max="15373" width="7.453125" style="73" bestFit="1" customWidth="1"/>
    <col min="15374" max="15374" width="0" style="73" hidden="1" customWidth="1"/>
    <col min="15375" max="15616" width="8.90625" style="73"/>
    <col min="15617" max="15617" width="4.6328125" style="73" bestFit="1" customWidth="1"/>
    <col min="15618" max="15618" width="18" style="73" bestFit="1" customWidth="1"/>
    <col min="15619" max="15619" width="34.6328125" style="73" bestFit="1" customWidth="1"/>
    <col min="15620" max="15620" width="12.36328125" style="73" customWidth="1"/>
    <col min="15621" max="15621" width="3.81640625" style="73" bestFit="1" customWidth="1"/>
    <col min="15622" max="15622" width="3.1796875" style="73" bestFit="1" customWidth="1"/>
    <col min="15623" max="15623" width="20.54296875" style="73" bestFit="1" customWidth="1"/>
    <col min="15624" max="15624" width="13.54296875" style="73" bestFit="1" customWidth="1"/>
    <col min="15625" max="15625" width="20.54296875" style="73" bestFit="1" customWidth="1"/>
    <col min="15626" max="15626" width="14.6328125" style="73" bestFit="1" customWidth="1"/>
    <col min="15627" max="15627" width="18.90625" style="73" bestFit="1" customWidth="1"/>
    <col min="15628" max="15628" width="15.6328125" style="73" bestFit="1" customWidth="1"/>
    <col min="15629" max="15629" width="7.453125" style="73" bestFit="1" customWidth="1"/>
    <col min="15630" max="15630" width="0" style="73" hidden="1" customWidth="1"/>
    <col min="15631" max="15872" width="8.90625" style="73"/>
    <col min="15873" max="15873" width="4.6328125" style="73" bestFit="1" customWidth="1"/>
    <col min="15874" max="15874" width="18" style="73" bestFit="1" customWidth="1"/>
    <col min="15875" max="15875" width="34.6328125" style="73" bestFit="1" customWidth="1"/>
    <col min="15876" max="15876" width="12.36328125" style="73" customWidth="1"/>
    <col min="15877" max="15877" width="3.81640625" style="73" bestFit="1" customWidth="1"/>
    <col min="15878" max="15878" width="3.1796875" style="73" bestFit="1" customWidth="1"/>
    <col min="15879" max="15879" width="20.54296875" style="73" bestFit="1" customWidth="1"/>
    <col min="15880" max="15880" width="13.54296875" style="73" bestFit="1" customWidth="1"/>
    <col min="15881" max="15881" width="20.54296875" style="73" bestFit="1" customWidth="1"/>
    <col min="15882" max="15882" width="14.6328125" style="73" bestFit="1" customWidth="1"/>
    <col min="15883" max="15883" width="18.90625" style="73" bestFit="1" customWidth="1"/>
    <col min="15884" max="15884" width="15.6328125" style="73" bestFit="1" customWidth="1"/>
    <col min="15885" max="15885" width="7.453125" style="73" bestFit="1" customWidth="1"/>
    <col min="15886" max="15886" width="0" style="73" hidden="1" customWidth="1"/>
    <col min="15887" max="16128" width="8.90625" style="73"/>
    <col min="16129" max="16129" width="4.6328125" style="73" bestFit="1" customWidth="1"/>
    <col min="16130" max="16130" width="18" style="73" bestFit="1" customWidth="1"/>
    <col min="16131" max="16131" width="34.6328125" style="73" bestFit="1" customWidth="1"/>
    <col min="16132" max="16132" width="12.36328125" style="73" customWidth="1"/>
    <col min="16133" max="16133" width="3.81640625" style="73" bestFit="1" customWidth="1"/>
    <col min="16134" max="16134" width="3.1796875" style="73" bestFit="1" customWidth="1"/>
    <col min="16135" max="16135" width="20.54296875" style="73" bestFit="1" customWidth="1"/>
    <col min="16136" max="16136" width="13.54296875" style="73" bestFit="1" customWidth="1"/>
    <col min="16137" max="16137" width="20.54296875" style="73" bestFit="1" customWidth="1"/>
    <col min="16138" max="16138" width="14.6328125" style="73" bestFit="1" customWidth="1"/>
    <col min="16139" max="16139" width="18.90625" style="73" bestFit="1" customWidth="1"/>
    <col min="16140" max="16140" width="15.6328125" style="73" bestFit="1" customWidth="1"/>
    <col min="16141" max="16141" width="7.453125" style="73" bestFit="1" customWidth="1"/>
    <col min="16142" max="16142" width="0" style="73" hidden="1" customWidth="1"/>
    <col min="16143" max="16384" width="8.90625" style="73"/>
  </cols>
  <sheetData>
    <row r="1" spans="1:14" s="42" customFormat="1" ht="20" x14ac:dyDescent="0.35">
      <c r="A1" s="41" t="s">
        <v>250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s="42" customFormat="1" x14ac:dyDescent="0.35">
      <c r="A2" s="43"/>
      <c r="B2" s="43"/>
      <c r="D2" s="43"/>
      <c r="E2" s="43"/>
      <c r="F2" s="43"/>
    </row>
    <row r="3" spans="1:14" s="42" customFormat="1" ht="20" x14ac:dyDescent="0.35">
      <c r="A3" s="44" t="s">
        <v>157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4" s="42" customFormat="1" x14ac:dyDescent="0.35">
      <c r="A4" s="43"/>
      <c r="B4" s="43"/>
      <c r="D4" s="43"/>
      <c r="E4" s="43"/>
      <c r="F4" s="43"/>
    </row>
    <row r="5" spans="1:14" s="42" customFormat="1" ht="84" x14ac:dyDescent="0.35">
      <c r="A5" s="45" t="s">
        <v>150</v>
      </c>
      <c r="B5" s="45" t="s">
        <v>158</v>
      </c>
      <c r="C5" s="45" t="s">
        <v>159</v>
      </c>
      <c r="D5" s="45" t="s">
        <v>160</v>
      </c>
      <c r="E5" s="45" t="s">
        <v>95</v>
      </c>
      <c r="F5" s="45" t="s">
        <v>161</v>
      </c>
      <c r="G5" s="46" t="s">
        <v>162</v>
      </c>
      <c r="H5" s="47" t="s">
        <v>163</v>
      </c>
      <c r="I5" s="46" t="s">
        <v>164</v>
      </c>
      <c r="J5" s="47" t="s">
        <v>165</v>
      </c>
      <c r="K5" s="46" t="s">
        <v>166</v>
      </c>
      <c r="L5" s="46" t="s">
        <v>167</v>
      </c>
      <c r="M5" s="46" t="s">
        <v>168</v>
      </c>
    </row>
    <row r="6" spans="1:14" s="56" customFormat="1" ht="28" x14ac:dyDescent="0.35">
      <c r="A6" s="48" t="s">
        <v>169</v>
      </c>
      <c r="B6" s="49"/>
      <c r="C6" s="49"/>
      <c r="D6" s="49"/>
      <c r="E6" s="50"/>
      <c r="F6" s="51">
        <v>1</v>
      </c>
      <c r="G6" s="52">
        <v>5000</v>
      </c>
      <c r="H6" s="53">
        <v>0.02</v>
      </c>
      <c r="I6" s="54">
        <f>ROUND(G6/(100%+H6),2)</f>
        <v>4901.96</v>
      </c>
      <c r="J6" s="52">
        <v>4800</v>
      </c>
      <c r="K6" s="55"/>
      <c r="L6" s="54" t="str">
        <f>IF(J6&lt;(I6*95%),"Error*",IF(J6&gt;(I6*105%),"Error*","Value is within ±5%"))</f>
        <v>Value is within ±5%</v>
      </c>
      <c r="M6" s="54" t="s">
        <v>170</v>
      </c>
    </row>
    <row r="7" spans="1:14" s="56" customFormat="1" x14ac:dyDescent="0.35">
      <c r="A7" s="48" t="s">
        <v>171</v>
      </c>
      <c r="B7" s="49"/>
      <c r="C7" s="49"/>
      <c r="D7" s="49"/>
      <c r="E7" s="50"/>
      <c r="F7" s="51">
        <v>1</v>
      </c>
      <c r="G7" s="52">
        <v>9000</v>
      </c>
      <c r="H7" s="53">
        <v>0.05</v>
      </c>
      <c r="I7" s="54">
        <f>ROUND(G7/(100%+H7),2)</f>
        <v>8571.43</v>
      </c>
      <c r="J7" s="52">
        <v>8000</v>
      </c>
      <c r="K7" s="55"/>
      <c r="L7" s="54" t="str">
        <f>IF(J7&lt;(I7*95%),"Error*",IF(J7&gt;(I7*105%),"Error*","Value is within ±5%"))</f>
        <v>Error*</v>
      </c>
      <c r="M7" s="54" t="s">
        <v>170</v>
      </c>
    </row>
    <row r="8" spans="1:14" s="42" customFormat="1" ht="14.5" x14ac:dyDescent="0.35">
      <c r="A8" s="57">
        <v>1</v>
      </c>
      <c r="B8" s="58" t="s">
        <v>172</v>
      </c>
      <c r="C8" s="13" t="s">
        <v>173</v>
      </c>
      <c r="D8" s="59" t="s">
        <v>174</v>
      </c>
      <c r="E8" s="59" t="s">
        <v>175</v>
      </c>
      <c r="F8" s="59">
        <v>1</v>
      </c>
      <c r="G8" s="60">
        <f>+[1]BoQ1!M13</f>
        <v>0</v>
      </c>
      <c r="H8" s="61"/>
      <c r="I8" s="62" t="str">
        <f>IF(H8=0,"☚ Please fill Freight %",ROUND(G8/(100%+H8),2))</f>
        <v>☚ Please fill Freight %</v>
      </c>
      <c r="J8" s="63"/>
      <c r="K8" s="64" t="s">
        <v>176</v>
      </c>
      <c r="L8" s="62" t="e">
        <f>IF(J8&lt;(I8*95%),"Error*",IF(J8&gt;(I8*105%),"Error*","Value is within ±5%"))</f>
        <v>#VALUE!</v>
      </c>
      <c r="M8" s="65"/>
      <c r="N8" s="66" t="s">
        <v>177</v>
      </c>
    </row>
    <row r="9" spans="1:14" s="42" customFormat="1" ht="14.5" x14ac:dyDescent="0.35">
      <c r="A9" s="57">
        <v>2</v>
      </c>
      <c r="B9" s="58" t="s">
        <v>178</v>
      </c>
      <c r="C9" s="13" t="s">
        <v>179</v>
      </c>
      <c r="D9" s="59" t="s">
        <v>174</v>
      </c>
      <c r="E9" s="59" t="s">
        <v>175</v>
      </c>
      <c r="F9" s="59">
        <v>1</v>
      </c>
      <c r="G9" s="60">
        <f>+[1]BoQ1!M14</f>
        <v>0</v>
      </c>
      <c r="H9" s="61"/>
      <c r="I9" s="62" t="str">
        <f t="shared" ref="I9:I20" si="0">IF(H9=0,"☚ Please fill Freight %",ROUND(G9/(100%+H9),2))</f>
        <v>☚ Please fill Freight %</v>
      </c>
      <c r="J9" s="63"/>
      <c r="K9" s="64" t="s">
        <v>180</v>
      </c>
      <c r="L9" s="62" t="e">
        <f t="shared" ref="L9:L17" si="1">IF(J9&lt;(I9*95%),"Error*",IF(J9&gt;(I9*105%),"Error*","Value is within ±5%"))</f>
        <v>#VALUE!</v>
      </c>
      <c r="M9" s="65"/>
      <c r="N9" s="66" t="s">
        <v>181</v>
      </c>
    </row>
    <row r="10" spans="1:14" s="42" customFormat="1" ht="14.5" x14ac:dyDescent="0.35">
      <c r="A10" s="57">
        <v>3</v>
      </c>
      <c r="B10" s="58" t="s">
        <v>182</v>
      </c>
      <c r="C10" s="13" t="s">
        <v>183</v>
      </c>
      <c r="D10" s="59" t="s">
        <v>184</v>
      </c>
      <c r="E10" s="59" t="s">
        <v>175</v>
      </c>
      <c r="F10" s="59">
        <v>1</v>
      </c>
      <c r="G10" s="60">
        <f>+[1]BoQ1!M15</f>
        <v>0</v>
      </c>
      <c r="H10" s="61"/>
      <c r="I10" s="62" t="str">
        <f t="shared" si="0"/>
        <v>☚ Please fill Freight %</v>
      </c>
      <c r="J10" s="63"/>
      <c r="K10" s="64" t="s">
        <v>185</v>
      </c>
      <c r="L10" s="62" t="e">
        <f t="shared" si="1"/>
        <v>#VALUE!</v>
      </c>
      <c r="M10" s="65"/>
      <c r="N10" s="66" t="s">
        <v>186</v>
      </c>
    </row>
    <row r="11" spans="1:14" s="42" customFormat="1" ht="14.5" x14ac:dyDescent="0.35">
      <c r="A11" s="57">
        <v>4</v>
      </c>
      <c r="B11" s="58" t="s">
        <v>187</v>
      </c>
      <c r="C11" s="13" t="s">
        <v>188</v>
      </c>
      <c r="D11" s="59" t="s">
        <v>189</v>
      </c>
      <c r="E11" s="59" t="s">
        <v>175</v>
      </c>
      <c r="F11" s="59">
        <v>1</v>
      </c>
      <c r="G11" s="60">
        <f>+[1]BoQ1!M16</f>
        <v>0</v>
      </c>
      <c r="H11" s="61"/>
      <c r="I11" s="62" t="str">
        <f t="shared" si="0"/>
        <v>☚ Please fill Freight %</v>
      </c>
      <c r="J11" s="63"/>
      <c r="K11" s="64" t="s">
        <v>190</v>
      </c>
      <c r="L11" s="62" t="e">
        <f t="shared" si="1"/>
        <v>#VALUE!</v>
      </c>
      <c r="M11" s="65"/>
      <c r="N11" s="66" t="s">
        <v>191</v>
      </c>
    </row>
    <row r="12" spans="1:14" s="42" customFormat="1" ht="14.5" x14ac:dyDescent="0.35">
      <c r="A12" s="57">
        <v>5</v>
      </c>
      <c r="B12" s="58" t="s">
        <v>192</v>
      </c>
      <c r="C12" s="13" t="s">
        <v>193</v>
      </c>
      <c r="D12" s="59" t="s">
        <v>189</v>
      </c>
      <c r="E12" s="59" t="s">
        <v>175</v>
      </c>
      <c r="F12" s="59">
        <v>1</v>
      </c>
      <c r="G12" s="60">
        <f>+[1]BoQ1!M17</f>
        <v>0</v>
      </c>
      <c r="H12" s="61"/>
      <c r="I12" s="62" t="str">
        <f t="shared" si="0"/>
        <v>☚ Please fill Freight %</v>
      </c>
      <c r="J12" s="63"/>
      <c r="K12" s="64" t="s">
        <v>194</v>
      </c>
      <c r="L12" s="62" t="e">
        <f t="shared" si="1"/>
        <v>#VALUE!</v>
      </c>
      <c r="M12" s="67"/>
      <c r="N12" s="66" t="s">
        <v>195</v>
      </c>
    </row>
    <row r="13" spans="1:14" s="42" customFormat="1" ht="14.5" x14ac:dyDescent="0.35">
      <c r="A13" s="57">
        <v>6</v>
      </c>
      <c r="B13" s="58" t="s">
        <v>196</v>
      </c>
      <c r="C13" s="13" t="s">
        <v>197</v>
      </c>
      <c r="D13" s="59" t="s">
        <v>198</v>
      </c>
      <c r="E13" s="59" t="s">
        <v>175</v>
      </c>
      <c r="F13" s="59">
        <v>1</v>
      </c>
      <c r="G13" s="60">
        <f>+[1]BoQ1!M18</f>
        <v>0</v>
      </c>
      <c r="H13" s="61"/>
      <c r="I13" s="62" t="str">
        <f t="shared" si="0"/>
        <v>☚ Please fill Freight %</v>
      </c>
      <c r="J13" s="63"/>
      <c r="K13" s="64" t="s">
        <v>199</v>
      </c>
      <c r="L13" s="62" t="e">
        <f t="shared" si="1"/>
        <v>#VALUE!</v>
      </c>
      <c r="M13" s="67"/>
      <c r="N13" s="66" t="s">
        <v>200</v>
      </c>
    </row>
    <row r="14" spans="1:14" s="42" customFormat="1" ht="14.5" x14ac:dyDescent="0.35">
      <c r="A14" s="57">
        <v>7</v>
      </c>
      <c r="B14" s="58" t="s">
        <v>201</v>
      </c>
      <c r="C14" s="13" t="s">
        <v>202</v>
      </c>
      <c r="D14" s="59" t="s">
        <v>203</v>
      </c>
      <c r="E14" s="59" t="s">
        <v>175</v>
      </c>
      <c r="F14" s="59">
        <v>1</v>
      </c>
      <c r="G14" s="60">
        <f>+[1]BoQ1!M19</f>
        <v>0</v>
      </c>
      <c r="H14" s="61"/>
      <c r="I14" s="62" t="str">
        <f t="shared" si="0"/>
        <v>☚ Please fill Freight %</v>
      </c>
      <c r="J14" s="63"/>
      <c r="K14" s="64" t="s">
        <v>204</v>
      </c>
      <c r="L14" s="62" t="e">
        <f t="shared" si="1"/>
        <v>#VALUE!</v>
      </c>
      <c r="M14" s="67"/>
      <c r="N14" s="66" t="s">
        <v>205</v>
      </c>
    </row>
    <row r="15" spans="1:14" s="42" customFormat="1" ht="14.5" x14ac:dyDescent="0.35">
      <c r="A15" s="57">
        <v>8</v>
      </c>
      <c r="B15" s="58" t="s">
        <v>206</v>
      </c>
      <c r="C15" s="13" t="s">
        <v>207</v>
      </c>
      <c r="D15" s="59" t="s">
        <v>208</v>
      </c>
      <c r="E15" s="59" t="s">
        <v>175</v>
      </c>
      <c r="F15" s="59">
        <v>1</v>
      </c>
      <c r="G15" s="60">
        <f>+[1]BoQ1!M20</f>
        <v>0</v>
      </c>
      <c r="H15" s="61"/>
      <c r="I15" s="62" t="str">
        <f t="shared" si="0"/>
        <v>☚ Please fill Freight %</v>
      </c>
      <c r="J15" s="63"/>
      <c r="K15" s="64" t="s">
        <v>209</v>
      </c>
      <c r="L15" s="62" t="e">
        <f t="shared" si="1"/>
        <v>#VALUE!</v>
      </c>
      <c r="M15" s="65"/>
      <c r="N15" s="66" t="s">
        <v>210</v>
      </c>
    </row>
    <row r="16" spans="1:14" s="42" customFormat="1" ht="14.5" x14ac:dyDescent="0.35">
      <c r="A16" s="57">
        <v>9</v>
      </c>
      <c r="B16" s="58" t="s">
        <v>211</v>
      </c>
      <c r="C16" s="13" t="s">
        <v>212</v>
      </c>
      <c r="D16" s="59" t="s">
        <v>208</v>
      </c>
      <c r="E16" s="59" t="s">
        <v>175</v>
      </c>
      <c r="F16" s="59">
        <v>4</v>
      </c>
      <c r="G16" s="60">
        <f>+[1]BoQ1!M21</f>
        <v>0</v>
      </c>
      <c r="H16" s="61"/>
      <c r="I16" s="62" t="str">
        <f>IF(H16=0,"☚ Please fill Freight %",ROUND(G16/(100%+H16),2))</f>
        <v>☚ Please fill Freight %</v>
      </c>
      <c r="J16" s="68"/>
      <c r="K16" s="64" t="s">
        <v>213</v>
      </c>
      <c r="L16" s="62" t="e">
        <f t="shared" si="1"/>
        <v>#VALUE!</v>
      </c>
      <c r="M16" s="65"/>
      <c r="N16" s="66"/>
    </row>
    <row r="17" spans="1:14" s="42" customFormat="1" ht="14.5" x14ac:dyDescent="0.35">
      <c r="A17" s="57">
        <v>10</v>
      </c>
      <c r="B17" s="58" t="s">
        <v>214</v>
      </c>
      <c r="C17" s="13" t="s">
        <v>215</v>
      </c>
      <c r="D17" s="59" t="s">
        <v>208</v>
      </c>
      <c r="E17" s="59" t="s">
        <v>175</v>
      </c>
      <c r="F17" s="59">
        <v>2</v>
      </c>
      <c r="G17" s="60">
        <f>+[1]BoQ1!M22</f>
        <v>0</v>
      </c>
      <c r="H17" s="61"/>
      <c r="I17" s="62" t="str">
        <f>IF(H17=0,"☚ Please fill Freight %",ROUND(G17/(100%+H17),2))</f>
        <v>☚ Please fill Freight %</v>
      </c>
      <c r="J17" s="68"/>
      <c r="K17" s="64" t="s">
        <v>213</v>
      </c>
      <c r="L17" s="62" t="e">
        <f t="shared" si="1"/>
        <v>#VALUE!</v>
      </c>
      <c r="M17" s="65"/>
      <c r="N17" s="66"/>
    </row>
    <row r="18" spans="1:14" s="42" customFormat="1" ht="14.5" x14ac:dyDescent="0.35">
      <c r="A18" s="57">
        <v>11</v>
      </c>
      <c r="B18" s="58" t="s">
        <v>216</v>
      </c>
      <c r="C18" s="13" t="s">
        <v>217</v>
      </c>
      <c r="D18" s="69" t="s">
        <v>218</v>
      </c>
      <c r="E18" s="59" t="s">
        <v>219</v>
      </c>
      <c r="F18" s="59">
        <v>1</v>
      </c>
      <c r="G18" s="60">
        <f>+[1]BoQ1!M23</f>
        <v>0</v>
      </c>
      <c r="H18" s="61"/>
      <c r="I18" s="62" t="str">
        <f t="shared" si="0"/>
        <v>☚ Please fill Freight %</v>
      </c>
      <c r="J18" s="68" t="s">
        <v>220</v>
      </c>
      <c r="K18" s="64" t="s">
        <v>221</v>
      </c>
      <c r="L18" s="68" t="s">
        <v>220</v>
      </c>
      <c r="M18" s="65"/>
      <c r="N18" s="66"/>
    </row>
    <row r="19" spans="1:14" s="42" customFormat="1" ht="14.5" x14ac:dyDescent="0.35">
      <c r="A19" s="57">
        <v>12</v>
      </c>
      <c r="B19" s="58" t="s">
        <v>222</v>
      </c>
      <c r="C19" s="13" t="s">
        <v>149</v>
      </c>
      <c r="D19" s="69" t="s">
        <v>218</v>
      </c>
      <c r="E19" s="59" t="s">
        <v>219</v>
      </c>
      <c r="F19" s="59">
        <v>1</v>
      </c>
      <c r="G19" s="60">
        <f>+[1]BoQ1!M24</f>
        <v>0</v>
      </c>
      <c r="H19" s="61"/>
      <c r="I19" s="62" t="str">
        <f t="shared" si="0"/>
        <v>☚ Please fill Freight %</v>
      </c>
      <c r="J19" s="68" t="s">
        <v>220</v>
      </c>
      <c r="K19" s="64" t="s">
        <v>223</v>
      </c>
      <c r="L19" s="68" t="s">
        <v>220</v>
      </c>
      <c r="M19" s="65"/>
      <c r="N19" s="66"/>
    </row>
    <row r="20" spans="1:14" s="42" customFormat="1" ht="14.5" x14ac:dyDescent="0.35">
      <c r="A20" s="57">
        <v>13</v>
      </c>
      <c r="B20" s="58" t="s">
        <v>224</v>
      </c>
      <c r="C20" s="70" t="s">
        <v>225</v>
      </c>
      <c r="D20" s="69" t="s">
        <v>218</v>
      </c>
      <c r="E20" s="59" t="s">
        <v>219</v>
      </c>
      <c r="F20" s="59">
        <v>1</v>
      </c>
      <c r="G20" s="60">
        <f>+[1]BoQ1!M25</f>
        <v>0</v>
      </c>
      <c r="H20" s="61"/>
      <c r="I20" s="62" t="str">
        <f t="shared" si="0"/>
        <v>☚ Please fill Freight %</v>
      </c>
      <c r="J20" s="68" t="s">
        <v>220</v>
      </c>
      <c r="K20" s="64" t="s">
        <v>226</v>
      </c>
      <c r="L20" s="68" t="s">
        <v>220</v>
      </c>
      <c r="M20" s="65"/>
      <c r="N20" s="66" t="s">
        <v>227</v>
      </c>
    </row>
    <row r="21" spans="1:14" s="42" customFormat="1" ht="28" x14ac:dyDescent="0.35">
      <c r="A21" s="57">
        <v>14</v>
      </c>
      <c r="B21" s="58" t="s">
        <v>228</v>
      </c>
      <c r="C21" s="70" t="s">
        <v>229</v>
      </c>
      <c r="D21" s="69" t="s">
        <v>218</v>
      </c>
      <c r="E21" s="59" t="s">
        <v>219</v>
      </c>
      <c r="F21" s="59">
        <v>1</v>
      </c>
      <c r="G21" s="60">
        <f>+[1]BoQ1!M26</f>
        <v>0</v>
      </c>
      <c r="H21" s="71" t="s">
        <v>220</v>
      </c>
      <c r="I21" s="72" t="s">
        <v>230</v>
      </c>
      <c r="J21" s="68" t="s">
        <v>220</v>
      </c>
      <c r="K21" s="64" t="s">
        <v>231</v>
      </c>
      <c r="L21" s="68" t="s">
        <v>220</v>
      </c>
      <c r="M21" s="65"/>
      <c r="N21" s="66" t="s">
        <v>232</v>
      </c>
    </row>
    <row r="22" spans="1:14" s="42" customFormat="1" ht="28" x14ac:dyDescent="0.35">
      <c r="A22" s="57">
        <v>15</v>
      </c>
      <c r="B22" s="58" t="s">
        <v>233</v>
      </c>
      <c r="C22" s="13" t="s">
        <v>142</v>
      </c>
      <c r="D22" s="69" t="s">
        <v>218</v>
      </c>
      <c r="E22" s="59" t="s">
        <v>219</v>
      </c>
      <c r="F22" s="59">
        <v>1</v>
      </c>
      <c r="G22" s="60">
        <f>+[1]BoQ1!M27</f>
        <v>0</v>
      </c>
      <c r="H22" s="71" t="s">
        <v>220</v>
      </c>
      <c r="I22" s="72" t="s">
        <v>230</v>
      </c>
      <c r="J22" s="68" t="s">
        <v>220</v>
      </c>
      <c r="K22" s="64" t="s">
        <v>234</v>
      </c>
      <c r="L22" s="68" t="s">
        <v>220</v>
      </c>
      <c r="M22" s="65"/>
      <c r="N22" s="66" t="s">
        <v>235</v>
      </c>
    </row>
    <row r="24" spans="1:14" s="76" customFormat="1" ht="27.9" customHeight="1" x14ac:dyDescent="0.35">
      <c r="A24" s="74" t="s">
        <v>236</v>
      </c>
      <c r="B24" s="75"/>
      <c r="C24" s="75"/>
      <c r="D24" s="75"/>
      <c r="E24" s="75"/>
      <c r="F24" s="75"/>
    </row>
    <row r="25" spans="1:14" s="76" customFormat="1" ht="62.25" customHeight="1" x14ac:dyDescent="0.35">
      <c r="A25" s="77" t="s">
        <v>237</v>
      </c>
      <c r="B25" s="77"/>
      <c r="C25" s="77"/>
      <c r="D25" s="77"/>
      <c r="E25" s="77"/>
      <c r="F25" s="77"/>
      <c r="G25" s="77"/>
      <c r="H25" s="77"/>
    </row>
    <row r="26" spans="1:14" s="76" customFormat="1" ht="48.75" customHeight="1" x14ac:dyDescent="0.35">
      <c r="A26" s="78" t="s">
        <v>238</v>
      </c>
      <c r="B26" s="78"/>
      <c r="C26" s="78"/>
      <c r="D26" s="78"/>
      <c r="E26" s="78"/>
      <c r="F26" s="78"/>
      <c r="G26" s="78"/>
      <c r="H26" s="78"/>
    </row>
    <row r="27" spans="1:14" s="76" customFormat="1" ht="14.5" x14ac:dyDescent="0.35">
      <c r="A27" s="79" t="s">
        <v>239</v>
      </c>
      <c r="B27" s="79"/>
      <c r="C27" s="79"/>
      <c r="D27" s="79"/>
      <c r="E27" s="79"/>
      <c r="F27" s="79"/>
      <c r="G27" s="79"/>
      <c r="H27" s="79"/>
    </row>
    <row r="28" spans="1:14" s="80" customFormat="1" ht="21" customHeight="1" x14ac:dyDescent="0.35">
      <c r="A28" s="79"/>
      <c r="B28" s="79"/>
      <c r="C28" s="79"/>
      <c r="D28" s="79"/>
      <c r="E28" s="79"/>
      <c r="F28" s="79"/>
      <c r="G28" s="79"/>
      <c r="H28" s="79"/>
    </row>
    <row r="29" spans="1:14" s="80" customFormat="1" ht="21.75" customHeight="1" x14ac:dyDescent="0.35">
      <c r="A29" s="81" t="s">
        <v>240</v>
      </c>
      <c r="B29" s="81"/>
      <c r="C29" s="81"/>
      <c r="D29" s="81"/>
      <c r="E29" s="81"/>
      <c r="F29" s="81"/>
      <c r="G29" s="81"/>
      <c r="H29" s="81"/>
    </row>
    <row r="30" spans="1:14" s="80" customFormat="1" ht="21" customHeight="1" x14ac:dyDescent="0.35">
      <c r="A30" s="82" t="s">
        <v>241</v>
      </c>
      <c r="B30" s="83"/>
      <c r="C30" s="83"/>
      <c r="D30" s="83"/>
      <c r="E30" s="83"/>
      <c r="F30" s="83"/>
      <c r="G30" s="83"/>
      <c r="H30" s="84"/>
    </row>
    <row r="31" spans="1:14" s="80" customFormat="1" ht="14.5" x14ac:dyDescent="0.35">
      <c r="A31" s="85" t="s">
        <v>242</v>
      </c>
      <c r="B31" s="85"/>
      <c r="C31" s="85"/>
      <c r="D31" s="85"/>
      <c r="E31" s="85"/>
      <c r="F31" s="85"/>
      <c r="G31" s="85"/>
      <c r="H31" s="85"/>
    </row>
    <row r="32" spans="1:14" s="80" customFormat="1" ht="21" customHeight="1" x14ac:dyDescent="0.35">
      <c r="A32" s="85"/>
      <c r="B32" s="85"/>
      <c r="C32" s="85"/>
      <c r="D32" s="85"/>
      <c r="E32" s="85"/>
      <c r="F32" s="85"/>
      <c r="G32" s="85"/>
      <c r="H32" s="85"/>
    </row>
    <row r="33" spans="1:8" s="80" customFormat="1" ht="30.75" customHeight="1" x14ac:dyDescent="0.35">
      <c r="A33" s="85"/>
      <c r="B33" s="85"/>
      <c r="C33" s="85"/>
      <c r="D33" s="85"/>
      <c r="E33" s="85"/>
      <c r="F33" s="85"/>
      <c r="G33" s="85"/>
      <c r="H33" s="85"/>
    </row>
    <row r="34" spans="1:8" s="80" customFormat="1" ht="14.5" x14ac:dyDescent="0.35">
      <c r="A34" s="85" t="s">
        <v>243</v>
      </c>
      <c r="B34" s="85"/>
      <c r="C34" s="85"/>
      <c r="D34" s="85"/>
      <c r="E34" s="85"/>
      <c r="F34" s="85"/>
      <c r="G34" s="85"/>
      <c r="H34" s="85"/>
    </row>
    <row r="35" spans="1:8" s="80" customFormat="1" ht="14.5" x14ac:dyDescent="0.35">
      <c r="A35" s="86" t="s">
        <v>244</v>
      </c>
      <c r="B35" s="87"/>
      <c r="C35" s="83"/>
      <c r="D35" s="83"/>
      <c r="E35" s="83"/>
      <c r="F35" s="83"/>
      <c r="G35" s="83"/>
      <c r="H35" s="84"/>
    </row>
    <row r="36" spans="1:8" s="80" customFormat="1" ht="18" customHeight="1" x14ac:dyDescent="0.35">
      <c r="A36" s="82" t="s">
        <v>245</v>
      </c>
      <c r="B36" s="83"/>
      <c r="C36" s="83"/>
      <c r="D36" s="83"/>
      <c r="E36" s="83"/>
      <c r="F36" s="83"/>
      <c r="G36" s="83"/>
      <c r="H36" s="84"/>
    </row>
    <row r="37" spans="1:8" s="80" customFormat="1" ht="15" customHeight="1" x14ac:dyDescent="0.35">
      <c r="A37" s="82" t="s">
        <v>246</v>
      </c>
      <c r="B37" s="83"/>
      <c r="C37" s="83"/>
      <c r="D37" s="83"/>
      <c r="E37" s="83"/>
      <c r="F37" s="83"/>
      <c r="G37" s="83"/>
      <c r="H37" s="84"/>
    </row>
    <row r="38" spans="1:8" s="80" customFormat="1" ht="14.5" x14ac:dyDescent="0.35">
      <c r="A38" s="82" t="s">
        <v>247</v>
      </c>
      <c r="B38" s="83"/>
      <c r="C38" s="83"/>
      <c r="D38" s="83"/>
      <c r="E38" s="83"/>
      <c r="F38" s="83"/>
      <c r="G38" s="83"/>
      <c r="H38" s="84"/>
    </row>
    <row r="39" spans="1:8" s="80" customFormat="1" ht="18" customHeight="1" x14ac:dyDescent="0.35">
      <c r="A39" s="85" t="s">
        <v>248</v>
      </c>
      <c r="B39" s="85"/>
      <c r="C39" s="85"/>
      <c r="D39" s="85"/>
      <c r="E39" s="85"/>
      <c r="F39" s="85"/>
      <c r="G39" s="85"/>
      <c r="H39" s="85"/>
    </row>
    <row r="40" spans="1:8" s="76" customFormat="1" ht="14.5" x14ac:dyDescent="0.35">
      <c r="A40" s="85"/>
      <c r="B40" s="85"/>
      <c r="C40" s="85"/>
      <c r="D40" s="85"/>
      <c r="E40" s="85"/>
      <c r="F40" s="85"/>
      <c r="G40" s="85"/>
      <c r="H40" s="85"/>
    </row>
    <row r="41" spans="1:8" s="76" customFormat="1" ht="22.65" customHeight="1" x14ac:dyDescent="0.35">
      <c r="A41" s="85"/>
      <c r="B41" s="85"/>
      <c r="C41" s="85"/>
      <c r="D41" s="85"/>
      <c r="E41" s="85"/>
      <c r="F41" s="85"/>
      <c r="G41" s="85"/>
      <c r="H41" s="85"/>
    </row>
    <row r="42" spans="1:8" s="76" customFormat="1" ht="19.5" customHeight="1" x14ac:dyDescent="0.35">
      <c r="A42" s="88" t="s">
        <v>249</v>
      </c>
      <c r="B42" s="88"/>
      <c r="C42" s="88"/>
      <c r="D42" s="88"/>
      <c r="E42" s="88"/>
      <c r="F42" s="88"/>
      <c r="G42" s="88"/>
      <c r="H42" s="88"/>
    </row>
  </sheetData>
  <mergeCells count="13">
    <mergeCell ref="A42:H42"/>
    <mergeCell ref="A26:H26"/>
    <mergeCell ref="A27:H28"/>
    <mergeCell ref="A29:H29"/>
    <mergeCell ref="A31:H33"/>
    <mergeCell ref="A34:H34"/>
    <mergeCell ref="A39:H41"/>
    <mergeCell ref="A1:M1"/>
    <mergeCell ref="A3:M3"/>
    <mergeCell ref="A6:E6"/>
    <mergeCell ref="A7:E7"/>
    <mergeCell ref="A24:F24"/>
    <mergeCell ref="A25:H25"/>
  </mergeCells>
  <dataValidations count="1">
    <dataValidation type="decimal" allowBlank="1" showInputMessage="1" showErrorMessage="1" errorTitle="Invalid Entry" error="Only Numeric Values are allowed. " sqref="F8:F22 JB8:JB22 SX8:SX22 ACT8:ACT22 AMP8:AMP22 AWL8:AWL22 BGH8:BGH22 BQD8:BQD22 BZZ8:BZZ22 CJV8:CJV22 CTR8:CTR22 DDN8:DDN22 DNJ8:DNJ22 DXF8:DXF22 EHB8:EHB22 EQX8:EQX22 FAT8:FAT22 FKP8:FKP22 FUL8:FUL22 GEH8:GEH22 GOD8:GOD22 GXZ8:GXZ22 HHV8:HHV22 HRR8:HRR22 IBN8:IBN22 ILJ8:ILJ22 IVF8:IVF22 JFB8:JFB22 JOX8:JOX22 JYT8:JYT22 KIP8:KIP22 KSL8:KSL22 LCH8:LCH22 LMD8:LMD22 LVZ8:LVZ22 MFV8:MFV22 MPR8:MPR22 MZN8:MZN22 NJJ8:NJJ22 NTF8:NTF22 ODB8:ODB22 OMX8:OMX22 OWT8:OWT22 PGP8:PGP22 PQL8:PQL22 QAH8:QAH22 QKD8:QKD22 QTZ8:QTZ22 RDV8:RDV22 RNR8:RNR22 RXN8:RXN22 SHJ8:SHJ22 SRF8:SRF22 TBB8:TBB22 TKX8:TKX22 TUT8:TUT22 UEP8:UEP22 UOL8:UOL22 UYH8:UYH22 VID8:VID22 VRZ8:VRZ22 WBV8:WBV22 WLR8:WLR22 WVN8:WVN22 F65544:F65558 JB65544:JB65558 SX65544:SX65558 ACT65544:ACT65558 AMP65544:AMP65558 AWL65544:AWL65558 BGH65544:BGH65558 BQD65544:BQD65558 BZZ65544:BZZ65558 CJV65544:CJV65558 CTR65544:CTR65558 DDN65544:DDN65558 DNJ65544:DNJ65558 DXF65544:DXF65558 EHB65544:EHB65558 EQX65544:EQX65558 FAT65544:FAT65558 FKP65544:FKP65558 FUL65544:FUL65558 GEH65544:GEH65558 GOD65544:GOD65558 GXZ65544:GXZ65558 HHV65544:HHV65558 HRR65544:HRR65558 IBN65544:IBN65558 ILJ65544:ILJ65558 IVF65544:IVF65558 JFB65544:JFB65558 JOX65544:JOX65558 JYT65544:JYT65558 KIP65544:KIP65558 KSL65544:KSL65558 LCH65544:LCH65558 LMD65544:LMD65558 LVZ65544:LVZ65558 MFV65544:MFV65558 MPR65544:MPR65558 MZN65544:MZN65558 NJJ65544:NJJ65558 NTF65544:NTF65558 ODB65544:ODB65558 OMX65544:OMX65558 OWT65544:OWT65558 PGP65544:PGP65558 PQL65544:PQL65558 QAH65544:QAH65558 QKD65544:QKD65558 QTZ65544:QTZ65558 RDV65544:RDV65558 RNR65544:RNR65558 RXN65544:RXN65558 SHJ65544:SHJ65558 SRF65544:SRF65558 TBB65544:TBB65558 TKX65544:TKX65558 TUT65544:TUT65558 UEP65544:UEP65558 UOL65544:UOL65558 UYH65544:UYH65558 VID65544:VID65558 VRZ65544:VRZ65558 WBV65544:WBV65558 WLR65544:WLR65558 WVN65544:WVN65558 F131080:F131094 JB131080:JB131094 SX131080:SX131094 ACT131080:ACT131094 AMP131080:AMP131094 AWL131080:AWL131094 BGH131080:BGH131094 BQD131080:BQD131094 BZZ131080:BZZ131094 CJV131080:CJV131094 CTR131080:CTR131094 DDN131080:DDN131094 DNJ131080:DNJ131094 DXF131080:DXF131094 EHB131080:EHB131094 EQX131080:EQX131094 FAT131080:FAT131094 FKP131080:FKP131094 FUL131080:FUL131094 GEH131080:GEH131094 GOD131080:GOD131094 GXZ131080:GXZ131094 HHV131080:HHV131094 HRR131080:HRR131094 IBN131080:IBN131094 ILJ131080:ILJ131094 IVF131080:IVF131094 JFB131080:JFB131094 JOX131080:JOX131094 JYT131080:JYT131094 KIP131080:KIP131094 KSL131080:KSL131094 LCH131080:LCH131094 LMD131080:LMD131094 LVZ131080:LVZ131094 MFV131080:MFV131094 MPR131080:MPR131094 MZN131080:MZN131094 NJJ131080:NJJ131094 NTF131080:NTF131094 ODB131080:ODB131094 OMX131080:OMX131094 OWT131080:OWT131094 PGP131080:PGP131094 PQL131080:PQL131094 QAH131080:QAH131094 QKD131080:QKD131094 QTZ131080:QTZ131094 RDV131080:RDV131094 RNR131080:RNR131094 RXN131080:RXN131094 SHJ131080:SHJ131094 SRF131080:SRF131094 TBB131080:TBB131094 TKX131080:TKX131094 TUT131080:TUT131094 UEP131080:UEP131094 UOL131080:UOL131094 UYH131080:UYH131094 VID131080:VID131094 VRZ131080:VRZ131094 WBV131080:WBV131094 WLR131080:WLR131094 WVN131080:WVN131094 F196616:F196630 JB196616:JB196630 SX196616:SX196630 ACT196616:ACT196630 AMP196616:AMP196630 AWL196616:AWL196630 BGH196616:BGH196630 BQD196616:BQD196630 BZZ196616:BZZ196630 CJV196616:CJV196630 CTR196616:CTR196630 DDN196616:DDN196630 DNJ196616:DNJ196630 DXF196616:DXF196630 EHB196616:EHB196630 EQX196616:EQX196630 FAT196616:FAT196630 FKP196616:FKP196630 FUL196616:FUL196630 GEH196616:GEH196630 GOD196616:GOD196630 GXZ196616:GXZ196630 HHV196616:HHV196630 HRR196616:HRR196630 IBN196616:IBN196630 ILJ196616:ILJ196630 IVF196616:IVF196630 JFB196616:JFB196630 JOX196616:JOX196630 JYT196616:JYT196630 KIP196616:KIP196630 KSL196616:KSL196630 LCH196616:LCH196630 LMD196616:LMD196630 LVZ196616:LVZ196630 MFV196616:MFV196630 MPR196616:MPR196630 MZN196616:MZN196630 NJJ196616:NJJ196630 NTF196616:NTF196630 ODB196616:ODB196630 OMX196616:OMX196630 OWT196616:OWT196630 PGP196616:PGP196630 PQL196616:PQL196630 QAH196616:QAH196630 QKD196616:QKD196630 QTZ196616:QTZ196630 RDV196616:RDV196630 RNR196616:RNR196630 RXN196616:RXN196630 SHJ196616:SHJ196630 SRF196616:SRF196630 TBB196616:TBB196630 TKX196616:TKX196630 TUT196616:TUT196630 UEP196616:UEP196630 UOL196616:UOL196630 UYH196616:UYH196630 VID196616:VID196630 VRZ196616:VRZ196630 WBV196616:WBV196630 WLR196616:WLR196630 WVN196616:WVN196630 F262152:F262166 JB262152:JB262166 SX262152:SX262166 ACT262152:ACT262166 AMP262152:AMP262166 AWL262152:AWL262166 BGH262152:BGH262166 BQD262152:BQD262166 BZZ262152:BZZ262166 CJV262152:CJV262166 CTR262152:CTR262166 DDN262152:DDN262166 DNJ262152:DNJ262166 DXF262152:DXF262166 EHB262152:EHB262166 EQX262152:EQX262166 FAT262152:FAT262166 FKP262152:FKP262166 FUL262152:FUL262166 GEH262152:GEH262166 GOD262152:GOD262166 GXZ262152:GXZ262166 HHV262152:HHV262166 HRR262152:HRR262166 IBN262152:IBN262166 ILJ262152:ILJ262166 IVF262152:IVF262166 JFB262152:JFB262166 JOX262152:JOX262166 JYT262152:JYT262166 KIP262152:KIP262166 KSL262152:KSL262166 LCH262152:LCH262166 LMD262152:LMD262166 LVZ262152:LVZ262166 MFV262152:MFV262166 MPR262152:MPR262166 MZN262152:MZN262166 NJJ262152:NJJ262166 NTF262152:NTF262166 ODB262152:ODB262166 OMX262152:OMX262166 OWT262152:OWT262166 PGP262152:PGP262166 PQL262152:PQL262166 QAH262152:QAH262166 QKD262152:QKD262166 QTZ262152:QTZ262166 RDV262152:RDV262166 RNR262152:RNR262166 RXN262152:RXN262166 SHJ262152:SHJ262166 SRF262152:SRF262166 TBB262152:TBB262166 TKX262152:TKX262166 TUT262152:TUT262166 UEP262152:UEP262166 UOL262152:UOL262166 UYH262152:UYH262166 VID262152:VID262166 VRZ262152:VRZ262166 WBV262152:WBV262166 WLR262152:WLR262166 WVN262152:WVN262166 F327688:F327702 JB327688:JB327702 SX327688:SX327702 ACT327688:ACT327702 AMP327688:AMP327702 AWL327688:AWL327702 BGH327688:BGH327702 BQD327688:BQD327702 BZZ327688:BZZ327702 CJV327688:CJV327702 CTR327688:CTR327702 DDN327688:DDN327702 DNJ327688:DNJ327702 DXF327688:DXF327702 EHB327688:EHB327702 EQX327688:EQX327702 FAT327688:FAT327702 FKP327688:FKP327702 FUL327688:FUL327702 GEH327688:GEH327702 GOD327688:GOD327702 GXZ327688:GXZ327702 HHV327688:HHV327702 HRR327688:HRR327702 IBN327688:IBN327702 ILJ327688:ILJ327702 IVF327688:IVF327702 JFB327688:JFB327702 JOX327688:JOX327702 JYT327688:JYT327702 KIP327688:KIP327702 KSL327688:KSL327702 LCH327688:LCH327702 LMD327688:LMD327702 LVZ327688:LVZ327702 MFV327688:MFV327702 MPR327688:MPR327702 MZN327688:MZN327702 NJJ327688:NJJ327702 NTF327688:NTF327702 ODB327688:ODB327702 OMX327688:OMX327702 OWT327688:OWT327702 PGP327688:PGP327702 PQL327688:PQL327702 QAH327688:QAH327702 QKD327688:QKD327702 QTZ327688:QTZ327702 RDV327688:RDV327702 RNR327688:RNR327702 RXN327688:RXN327702 SHJ327688:SHJ327702 SRF327688:SRF327702 TBB327688:TBB327702 TKX327688:TKX327702 TUT327688:TUT327702 UEP327688:UEP327702 UOL327688:UOL327702 UYH327688:UYH327702 VID327688:VID327702 VRZ327688:VRZ327702 WBV327688:WBV327702 WLR327688:WLR327702 WVN327688:WVN327702 F393224:F393238 JB393224:JB393238 SX393224:SX393238 ACT393224:ACT393238 AMP393224:AMP393238 AWL393224:AWL393238 BGH393224:BGH393238 BQD393224:BQD393238 BZZ393224:BZZ393238 CJV393224:CJV393238 CTR393224:CTR393238 DDN393224:DDN393238 DNJ393224:DNJ393238 DXF393224:DXF393238 EHB393224:EHB393238 EQX393224:EQX393238 FAT393224:FAT393238 FKP393224:FKP393238 FUL393224:FUL393238 GEH393224:GEH393238 GOD393224:GOD393238 GXZ393224:GXZ393238 HHV393224:HHV393238 HRR393224:HRR393238 IBN393224:IBN393238 ILJ393224:ILJ393238 IVF393224:IVF393238 JFB393224:JFB393238 JOX393224:JOX393238 JYT393224:JYT393238 KIP393224:KIP393238 KSL393224:KSL393238 LCH393224:LCH393238 LMD393224:LMD393238 LVZ393224:LVZ393238 MFV393224:MFV393238 MPR393224:MPR393238 MZN393224:MZN393238 NJJ393224:NJJ393238 NTF393224:NTF393238 ODB393224:ODB393238 OMX393224:OMX393238 OWT393224:OWT393238 PGP393224:PGP393238 PQL393224:PQL393238 QAH393224:QAH393238 QKD393224:QKD393238 QTZ393224:QTZ393238 RDV393224:RDV393238 RNR393224:RNR393238 RXN393224:RXN393238 SHJ393224:SHJ393238 SRF393224:SRF393238 TBB393224:TBB393238 TKX393224:TKX393238 TUT393224:TUT393238 UEP393224:UEP393238 UOL393224:UOL393238 UYH393224:UYH393238 VID393224:VID393238 VRZ393224:VRZ393238 WBV393224:WBV393238 WLR393224:WLR393238 WVN393224:WVN393238 F458760:F458774 JB458760:JB458774 SX458760:SX458774 ACT458760:ACT458774 AMP458760:AMP458774 AWL458760:AWL458774 BGH458760:BGH458774 BQD458760:BQD458774 BZZ458760:BZZ458774 CJV458760:CJV458774 CTR458760:CTR458774 DDN458760:DDN458774 DNJ458760:DNJ458774 DXF458760:DXF458774 EHB458760:EHB458774 EQX458760:EQX458774 FAT458760:FAT458774 FKP458760:FKP458774 FUL458760:FUL458774 GEH458760:GEH458774 GOD458760:GOD458774 GXZ458760:GXZ458774 HHV458760:HHV458774 HRR458760:HRR458774 IBN458760:IBN458774 ILJ458760:ILJ458774 IVF458760:IVF458774 JFB458760:JFB458774 JOX458760:JOX458774 JYT458760:JYT458774 KIP458760:KIP458774 KSL458760:KSL458774 LCH458760:LCH458774 LMD458760:LMD458774 LVZ458760:LVZ458774 MFV458760:MFV458774 MPR458760:MPR458774 MZN458760:MZN458774 NJJ458760:NJJ458774 NTF458760:NTF458774 ODB458760:ODB458774 OMX458760:OMX458774 OWT458760:OWT458774 PGP458760:PGP458774 PQL458760:PQL458774 QAH458760:QAH458774 QKD458760:QKD458774 QTZ458760:QTZ458774 RDV458760:RDV458774 RNR458760:RNR458774 RXN458760:RXN458774 SHJ458760:SHJ458774 SRF458760:SRF458774 TBB458760:TBB458774 TKX458760:TKX458774 TUT458760:TUT458774 UEP458760:UEP458774 UOL458760:UOL458774 UYH458760:UYH458774 VID458760:VID458774 VRZ458760:VRZ458774 WBV458760:WBV458774 WLR458760:WLR458774 WVN458760:WVN458774 F524296:F524310 JB524296:JB524310 SX524296:SX524310 ACT524296:ACT524310 AMP524296:AMP524310 AWL524296:AWL524310 BGH524296:BGH524310 BQD524296:BQD524310 BZZ524296:BZZ524310 CJV524296:CJV524310 CTR524296:CTR524310 DDN524296:DDN524310 DNJ524296:DNJ524310 DXF524296:DXF524310 EHB524296:EHB524310 EQX524296:EQX524310 FAT524296:FAT524310 FKP524296:FKP524310 FUL524296:FUL524310 GEH524296:GEH524310 GOD524296:GOD524310 GXZ524296:GXZ524310 HHV524296:HHV524310 HRR524296:HRR524310 IBN524296:IBN524310 ILJ524296:ILJ524310 IVF524296:IVF524310 JFB524296:JFB524310 JOX524296:JOX524310 JYT524296:JYT524310 KIP524296:KIP524310 KSL524296:KSL524310 LCH524296:LCH524310 LMD524296:LMD524310 LVZ524296:LVZ524310 MFV524296:MFV524310 MPR524296:MPR524310 MZN524296:MZN524310 NJJ524296:NJJ524310 NTF524296:NTF524310 ODB524296:ODB524310 OMX524296:OMX524310 OWT524296:OWT524310 PGP524296:PGP524310 PQL524296:PQL524310 QAH524296:QAH524310 QKD524296:QKD524310 QTZ524296:QTZ524310 RDV524296:RDV524310 RNR524296:RNR524310 RXN524296:RXN524310 SHJ524296:SHJ524310 SRF524296:SRF524310 TBB524296:TBB524310 TKX524296:TKX524310 TUT524296:TUT524310 UEP524296:UEP524310 UOL524296:UOL524310 UYH524296:UYH524310 VID524296:VID524310 VRZ524296:VRZ524310 WBV524296:WBV524310 WLR524296:WLR524310 WVN524296:WVN524310 F589832:F589846 JB589832:JB589846 SX589832:SX589846 ACT589832:ACT589846 AMP589832:AMP589846 AWL589832:AWL589846 BGH589832:BGH589846 BQD589832:BQD589846 BZZ589832:BZZ589846 CJV589832:CJV589846 CTR589832:CTR589846 DDN589832:DDN589846 DNJ589832:DNJ589846 DXF589832:DXF589846 EHB589832:EHB589846 EQX589832:EQX589846 FAT589832:FAT589846 FKP589832:FKP589846 FUL589832:FUL589846 GEH589832:GEH589846 GOD589832:GOD589846 GXZ589832:GXZ589846 HHV589832:HHV589846 HRR589832:HRR589846 IBN589832:IBN589846 ILJ589832:ILJ589846 IVF589832:IVF589846 JFB589832:JFB589846 JOX589832:JOX589846 JYT589832:JYT589846 KIP589832:KIP589846 KSL589832:KSL589846 LCH589832:LCH589846 LMD589832:LMD589846 LVZ589832:LVZ589846 MFV589832:MFV589846 MPR589832:MPR589846 MZN589832:MZN589846 NJJ589832:NJJ589846 NTF589832:NTF589846 ODB589832:ODB589846 OMX589832:OMX589846 OWT589832:OWT589846 PGP589832:PGP589846 PQL589832:PQL589846 QAH589832:QAH589846 QKD589832:QKD589846 QTZ589832:QTZ589846 RDV589832:RDV589846 RNR589832:RNR589846 RXN589832:RXN589846 SHJ589832:SHJ589846 SRF589832:SRF589846 TBB589832:TBB589846 TKX589832:TKX589846 TUT589832:TUT589846 UEP589832:UEP589846 UOL589832:UOL589846 UYH589832:UYH589846 VID589832:VID589846 VRZ589832:VRZ589846 WBV589832:WBV589846 WLR589832:WLR589846 WVN589832:WVN589846 F655368:F655382 JB655368:JB655382 SX655368:SX655382 ACT655368:ACT655382 AMP655368:AMP655382 AWL655368:AWL655382 BGH655368:BGH655382 BQD655368:BQD655382 BZZ655368:BZZ655382 CJV655368:CJV655382 CTR655368:CTR655382 DDN655368:DDN655382 DNJ655368:DNJ655382 DXF655368:DXF655382 EHB655368:EHB655382 EQX655368:EQX655382 FAT655368:FAT655382 FKP655368:FKP655382 FUL655368:FUL655382 GEH655368:GEH655382 GOD655368:GOD655382 GXZ655368:GXZ655382 HHV655368:HHV655382 HRR655368:HRR655382 IBN655368:IBN655382 ILJ655368:ILJ655382 IVF655368:IVF655382 JFB655368:JFB655382 JOX655368:JOX655382 JYT655368:JYT655382 KIP655368:KIP655382 KSL655368:KSL655382 LCH655368:LCH655382 LMD655368:LMD655382 LVZ655368:LVZ655382 MFV655368:MFV655382 MPR655368:MPR655382 MZN655368:MZN655382 NJJ655368:NJJ655382 NTF655368:NTF655382 ODB655368:ODB655382 OMX655368:OMX655382 OWT655368:OWT655382 PGP655368:PGP655382 PQL655368:PQL655382 QAH655368:QAH655382 QKD655368:QKD655382 QTZ655368:QTZ655382 RDV655368:RDV655382 RNR655368:RNR655382 RXN655368:RXN655382 SHJ655368:SHJ655382 SRF655368:SRF655382 TBB655368:TBB655382 TKX655368:TKX655382 TUT655368:TUT655382 UEP655368:UEP655382 UOL655368:UOL655382 UYH655368:UYH655382 VID655368:VID655382 VRZ655368:VRZ655382 WBV655368:WBV655382 WLR655368:WLR655382 WVN655368:WVN655382 F720904:F720918 JB720904:JB720918 SX720904:SX720918 ACT720904:ACT720918 AMP720904:AMP720918 AWL720904:AWL720918 BGH720904:BGH720918 BQD720904:BQD720918 BZZ720904:BZZ720918 CJV720904:CJV720918 CTR720904:CTR720918 DDN720904:DDN720918 DNJ720904:DNJ720918 DXF720904:DXF720918 EHB720904:EHB720918 EQX720904:EQX720918 FAT720904:FAT720918 FKP720904:FKP720918 FUL720904:FUL720918 GEH720904:GEH720918 GOD720904:GOD720918 GXZ720904:GXZ720918 HHV720904:HHV720918 HRR720904:HRR720918 IBN720904:IBN720918 ILJ720904:ILJ720918 IVF720904:IVF720918 JFB720904:JFB720918 JOX720904:JOX720918 JYT720904:JYT720918 KIP720904:KIP720918 KSL720904:KSL720918 LCH720904:LCH720918 LMD720904:LMD720918 LVZ720904:LVZ720918 MFV720904:MFV720918 MPR720904:MPR720918 MZN720904:MZN720918 NJJ720904:NJJ720918 NTF720904:NTF720918 ODB720904:ODB720918 OMX720904:OMX720918 OWT720904:OWT720918 PGP720904:PGP720918 PQL720904:PQL720918 QAH720904:QAH720918 QKD720904:QKD720918 QTZ720904:QTZ720918 RDV720904:RDV720918 RNR720904:RNR720918 RXN720904:RXN720918 SHJ720904:SHJ720918 SRF720904:SRF720918 TBB720904:TBB720918 TKX720904:TKX720918 TUT720904:TUT720918 UEP720904:UEP720918 UOL720904:UOL720918 UYH720904:UYH720918 VID720904:VID720918 VRZ720904:VRZ720918 WBV720904:WBV720918 WLR720904:WLR720918 WVN720904:WVN720918 F786440:F786454 JB786440:JB786454 SX786440:SX786454 ACT786440:ACT786454 AMP786440:AMP786454 AWL786440:AWL786454 BGH786440:BGH786454 BQD786440:BQD786454 BZZ786440:BZZ786454 CJV786440:CJV786454 CTR786440:CTR786454 DDN786440:DDN786454 DNJ786440:DNJ786454 DXF786440:DXF786454 EHB786440:EHB786454 EQX786440:EQX786454 FAT786440:FAT786454 FKP786440:FKP786454 FUL786440:FUL786454 GEH786440:GEH786454 GOD786440:GOD786454 GXZ786440:GXZ786454 HHV786440:HHV786454 HRR786440:HRR786454 IBN786440:IBN786454 ILJ786440:ILJ786454 IVF786440:IVF786454 JFB786440:JFB786454 JOX786440:JOX786454 JYT786440:JYT786454 KIP786440:KIP786454 KSL786440:KSL786454 LCH786440:LCH786454 LMD786440:LMD786454 LVZ786440:LVZ786454 MFV786440:MFV786454 MPR786440:MPR786454 MZN786440:MZN786454 NJJ786440:NJJ786454 NTF786440:NTF786454 ODB786440:ODB786454 OMX786440:OMX786454 OWT786440:OWT786454 PGP786440:PGP786454 PQL786440:PQL786454 QAH786440:QAH786454 QKD786440:QKD786454 QTZ786440:QTZ786454 RDV786440:RDV786454 RNR786440:RNR786454 RXN786440:RXN786454 SHJ786440:SHJ786454 SRF786440:SRF786454 TBB786440:TBB786454 TKX786440:TKX786454 TUT786440:TUT786454 UEP786440:UEP786454 UOL786440:UOL786454 UYH786440:UYH786454 VID786440:VID786454 VRZ786440:VRZ786454 WBV786440:WBV786454 WLR786440:WLR786454 WVN786440:WVN786454 F851976:F851990 JB851976:JB851990 SX851976:SX851990 ACT851976:ACT851990 AMP851976:AMP851990 AWL851976:AWL851990 BGH851976:BGH851990 BQD851976:BQD851990 BZZ851976:BZZ851990 CJV851976:CJV851990 CTR851976:CTR851990 DDN851976:DDN851990 DNJ851976:DNJ851990 DXF851976:DXF851990 EHB851976:EHB851990 EQX851976:EQX851990 FAT851976:FAT851990 FKP851976:FKP851990 FUL851976:FUL851990 GEH851976:GEH851990 GOD851976:GOD851990 GXZ851976:GXZ851990 HHV851976:HHV851990 HRR851976:HRR851990 IBN851976:IBN851990 ILJ851976:ILJ851990 IVF851976:IVF851990 JFB851976:JFB851990 JOX851976:JOX851990 JYT851976:JYT851990 KIP851976:KIP851990 KSL851976:KSL851990 LCH851976:LCH851990 LMD851976:LMD851990 LVZ851976:LVZ851990 MFV851976:MFV851990 MPR851976:MPR851990 MZN851976:MZN851990 NJJ851976:NJJ851990 NTF851976:NTF851990 ODB851976:ODB851990 OMX851976:OMX851990 OWT851976:OWT851990 PGP851976:PGP851990 PQL851976:PQL851990 QAH851976:QAH851990 QKD851976:QKD851990 QTZ851976:QTZ851990 RDV851976:RDV851990 RNR851976:RNR851990 RXN851976:RXN851990 SHJ851976:SHJ851990 SRF851976:SRF851990 TBB851976:TBB851990 TKX851976:TKX851990 TUT851976:TUT851990 UEP851976:UEP851990 UOL851976:UOL851990 UYH851976:UYH851990 VID851976:VID851990 VRZ851976:VRZ851990 WBV851976:WBV851990 WLR851976:WLR851990 WVN851976:WVN851990 F917512:F917526 JB917512:JB917526 SX917512:SX917526 ACT917512:ACT917526 AMP917512:AMP917526 AWL917512:AWL917526 BGH917512:BGH917526 BQD917512:BQD917526 BZZ917512:BZZ917526 CJV917512:CJV917526 CTR917512:CTR917526 DDN917512:DDN917526 DNJ917512:DNJ917526 DXF917512:DXF917526 EHB917512:EHB917526 EQX917512:EQX917526 FAT917512:FAT917526 FKP917512:FKP917526 FUL917512:FUL917526 GEH917512:GEH917526 GOD917512:GOD917526 GXZ917512:GXZ917526 HHV917512:HHV917526 HRR917512:HRR917526 IBN917512:IBN917526 ILJ917512:ILJ917526 IVF917512:IVF917526 JFB917512:JFB917526 JOX917512:JOX917526 JYT917512:JYT917526 KIP917512:KIP917526 KSL917512:KSL917526 LCH917512:LCH917526 LMD917512:LMD917526 LVZ917512:LVZ917526 MFV917512:MFV917526 MPR917512:MPR917526 MZN917512:MZN917526 NJJ917512:NJJ917526 NTF917512:NTF917526 ODB917512:ODB917526 OMX917512:OMX917526 OWT917512:OWT917526 PGP917512:PGP917526 PQL917512:PQL917526 QAH917512:QAH917526 QKD917512:QKD917526 QTZ917512:QTZ917526 RDV917512:RDV917526 RNR917512:RNR917526 RXN917512:RXN917526 SHJ917512:SHJ917526 SRF917512:SRF917526 TBB917512:TBB917526 TKX917512:TKX917526 TUT917512:TUT917526 UEP917512:UEP917526 UOL917512:UOL917526 UYH917512:UYH917526 VID917512:VID917526 VRZ917512:VRZ917526 WBV917512:WBV917526 WLR917512:WLR917526 WVN917512:WVN917526 F983048:F983062 JB983048:JB983062 SX983048:SX983062 ACT983048:ACT983062 AMP983048:AMP983062 AWL983048:AWL983062 BGH983048:BGH983062 BQD983048:BQD983062 BZZ983048:BZZ983062 CJV983048:CJV983062 CTR983048:CTR983062 DDN983048:DDN983062 DNJ983048:DNJ983062 DXF983048:DXF983062 EHB983048:EHB983062 EQX983048:EQX983062 FAT983048:FAT983062 FKP983048:FKP983062 FUL983048:FUL983062 GEH983048:GEH983062 GOD983048:GOD983062 GXZ983048:GXZ983062 HHV983048:HHV983062 HRR983048:HRR983062 IBN983048:IBN983062 ILJ983048:ILJ983062 IVF983048:IVF983062 JFB983048:JFB983062 JOX983048:JOX983062 JYT983048:JYT983062 KIP983048:KIP983062 KSL983048:KSL983062 LCH983048:LCH983062 LMD983048:LMD983062 LVZ983048:LVZ983062 MFV983048:MFV983062 MPR983048:MPR983062 MZN983048:MZN983062 NJJ983048:NJJ983062 NTF983048:NTF983062 ODB983048:ODB983062 OMX983048:OMX983062 OWT983048:OWT983062 PGP983048:PGP983062 PQL983048:PQL983062 QAH983048:QAH983062 QKD983048:QKD983062 QTZ983048:QTZ983062 RDV983048:RDV983062 RNR983048:RNR983062 RXN983048:RXN983062 SHJ983048:SHJ983062 SRF983048:SRF983062 TBB983048:TBB983062 TKX983048:TKX983062 TUT983048:TUT983062 UEP983048:UEP983062 UOL983048:UOL983062 UYH983048:UYH983062 VID983048:VID983062 VRZ983048:VRZ983062 WBV983048:WBV983062 WLR983048:WLR983062 WVN983048:WVN983062" xr:uid="{CCCBBC82-1955-4840-BEA1-969E05C51FC7}">
      <formula1>0</formula1>
      <formula2>999999999999999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7" style="1" customWidth="1"/>
    <col min="5" max="5" width="16.6328125" bestFit="1" customWidth="1"/>
  </cols>
  <sheetData>
    <row r="1" spans="1:5" x14ac:dyDescent="0.35">
      <c r="A1" s="33" t="s">
        <v>69</v>
      </c>
      <c r="B1" s="33"/>
      <c r="C1" s="33"/>
      <c r="D1" s="33"/>
    </row>
    <row r="2" spans="1:5" x14ac:dyDescent="0.35">
      <c r="A2" s="33" t="s">
        <v>33</v>
      </c>
      <c r="B2" s="33"/>
      <c r="C2" s="33"/>
      <c r="D2" s="33"/>
    </row>
    <row r="3" spans="1:5" x14ac:dyDescent="0.35">
      <c r="A3" s="33" t="s">
        <v>30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25</v>
      </c>
      <c r="C7" s="5" t="s">
        <v>34</v>
      </c>
      <c r="D7" s="4">
        <v>1</v>
      </c>
      <c r="E7" s="5"/>
    </row>
    <row r="8" spans="1:5" x14ac:dyDescent="0.35">
      <c r="A8" s="4">
        <v>2</v>
      </c>
      <c r="B8" s="2" t="s">
        <v>26</v>
      </c>
      <c r="C8" s="5" t="s">
        <v>34</v>
      </c>
      <c r="D8" s="4">
        <v>1</v>
      </c>
      <c r="E8" s="5"/>
    </row>
    <row r="9" spans="1:5" x14ac:dyDescent="0.35">
      <c r="A9" s="4">
        <v>3</v>
      </c>
      <c r="B9" s="2" t="s">
        <v>27</v>
      </c>
      <c r="C9" s="5" t="s">
        <v>86</v>
      </c>
      <c r="D9" s="4">
        <v>1</v>
      </c>
      <c r="E9" s="5"/>
    </row>
    <row r="10" spans="1:5" x14ac:dyDescent="0.35">
      <c r="A10" s="4">
        <v>5</v>
      </c>
      <c r="B10" s="2" t="s">
        <v>62</v>
      </c>
      <c r="C10" s="5" t="s">
        <v>61</v>
      </c>
      <c r="D10" s="4">
        <v>2</v>
      </c>
      <c r="E10" s="5"/>
    </row>
    <row r="11" spans="1:5" x14ac:dyDescent="0.35">
      <c r="A11" s="4">
        <v>6</v>
      </c>
      <c r="B11" s="2" t="s">
        <v>63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2</v>
      </c>
      <c r="C12" s="5"/>
      <c r="D12" s="4"/>
      <c r="E12" s="5"/>
    </row>
    <row r="13" spans="1:5" x14ac:dyDescent="0.35">
      <c r="A13" s="4">
        <v>7</v>
      </c>
      <c r="B13" s="4">
        <v>16</v>
      </c>
      <c r="C13" s="5" t="s">
        <v>88</v>
      </c>
      <c r="D13" s="4">
        <v>32</v>
      </c>
      <c r="E13" s="5"/>
    </row>
    <row r="14" spans="1:5" x14ac:dyDescent="0.35">
      <c r="A14" s="4">
        <v>8</v>
      </c>
      <c r="B14" s="4">
        <v>63</v>
      </c>
      <c r="C14" s="5" t="s">
        <v>88</v>
      </c>
      <c r="D14" s="4">
        <v>7</v>
      </c>
      <c r="E14" s="5"/>
    </row>
    <row r="15" spans="1:5" x14ac:dyDescent="0.35">
      <c r="A15" s="4">
        <v>9</v>
      </c>
      <c r="B15" s="4">
        <v>16</v>
      </c>
      <c r="C15" s="5" t="s">
        <v>36</v>
      </c>
      <c r="D15" s="4">
        <v>42</v>
      </c>
      <c r="E15" s="5"/>
    </row>
    <row r="16" spans="1:5" x14ac:dyDescent="0.35">
      <c r="A16" s="4">
        <v>10</v>
      </c>
      <c r="B16" s="4">
        <v>32</v>
      </c>
      <c r="C16" s="5" t="s">
        <v>36</v>
      </c>
      <c r="D16" s="4">
        <v>15</v>
      </c>
      <c r="E16" s="5"/>
    </row>
    <row r="17" spans="1:5" x14ac:dyDescent="0.35">
      <c r="A17" s="4">
        <v>11</v>
      </c>
      <c r="B17" s="4">
        <v>63</v>
      </c>
      <c r="C17" s="5" t="s">
        <v>36</v>
      </c>
      <c r="D17" s="4">
        <v>15</v>
      </c>
      <c r="E17" s="5"/>
    </row>
    <row r="18" spans="1:5" x14ac:dyDescent="0.35">
      <c r="A18" s="4">
        <v>12</v>
      </c>
      <c r="B18" s="4">
        <v>160</v>
      </c>
      <c r="C18" s="5" t="s">
        <v>36</v>
      </c>
      <c r="D18" s="4">
        <v>2</v>
      </c>
      <c r="E18" s="5"/>
    </row>
    <row r="19" spans="1:5" x14ac:dyDescent="0.35">
      <c r="A19" s="4">
        <v>13</v>
      </c>
      <c r="B19" s="4">
        <v>250</v>
      </c>
      <c r="C19" s="5" t="s">
        <v>36</v>
      </c>
      <c r="D19" s="4">
        <v>2</v>
      </c>
      <c r="E19" s="5"/>
    </row>
    <row r="20" spans="1:5" x14ac:dyDescent="0.35">
      <c r="A20" s="4">
        <v>14</v>
      </c>
      <c r="B20" s="4">
        <v>1250</v>
      </c>
      <c r="C20" s="5" t="s">
        <v>37</v>
      </c>
      <c r="D20" s="4">
        <v>1</v>
      </c>
      <c r="E20" s="5"/>
    </row>
    <row r="21" spans="1:5" x14ac:dyDescent="0.35">
      <c r="A21" s="4"/>
      <c r="B21" s="2" t="s">
        <v>3</v>
      </c>
      <c r="C21" s="5"/>
      <c r="D21" s="4"/>
      <c r="E21" s="5"/>
    </row>
    <row r="22" spans="1:5" x14ac:dyDescent="0.35">
      <c r="A22" s="4">
        <v>15</v>
      </c>
      <c r="B22" s="5" t="s">
        <v>5</v>
      </c>
      <c r="C22" s="5" t="s">
        <v>38</v>
      </c>
      <c r="D22" s="4">
        <v>2</v>
      </c>
      <c r="E22" s="5"/>
    </row>
    <row r="23" spans="1:5" x14ac:dyDescent="0.35">
      <c r="A23" s="4">
        <v>16</v>
      </c>
      <c r="B23" s="5" t="s">
        <v>8</v>
      </c>
      <c r="C23" s="5" t="s">
        <v>38</v>
      </c>
      <c r="D23" s="4">
        <v>5</v>
      </c>
      <c r="E23" s="5"/>
    </row>
    <row r="24" spans="1:5" x14ac:dyDescent="0.35">
      <c r="A24" s="4">
        <v>17</v>
      </c>
      <c r="B24" s="5" t="s">
        <v>41</v>
      </c>
      <c r="C24" s="5" t="s">
        <v>39</v>
      </c>
      <c r="D24" s="4">
        <v>19</v>
      </c>
      <c r="E24" s="5"/>
    </row>
    <row r="25" spans="1:5" x14ac:dyDescent="0.35">
      <c r="A25" s="4">
        <v>18</v>
      </c>
      <c r="B25" s="5" t="s">
        <v>9</v>
      </c>
      <c r="C25" s="5" t="s">
        <v>39</v>
      </c>
      <c r="D25" s="4">
        <v>5</v>
      </c>
      <c r="E25" s="5"/>
    </row>
    <row r="26" spans="1:5" x14ac:dyDescent="0.35">
      <c r="A26" s="4">
        <v>19</v>
      </c>
      <c r="B26" s="5" t="s">
        <v>89</v>
      </c>
      <c r="C26" s="5" t="s">
        <v>39</v>
      </c>
      <c r="D26" s="4">
        <v>2</v>
      </c>
      <c r="E26" s="5"/>
    </row>
    <row r="27" spans="1:5" x14ac:dyDescent="0.35">
      <c r="A27" s="4">
        <v>20</v>
      </c>
      <c r="B27" s="7" t="s">
        <v>65</v>
      </c>
      <c r="C27" s="5"/>
      <c r="D27" s="4" t="s">
        <v>67</v>
      </c>
      <c r="E27" s="5"/>
    </row>
    <row r="28" spans="1:5" x14ac:dyDescent="0.35">
      <c r="A28" s="4">
        <v>21</v>
      </c>
      <c r="B28" s="7" t="s">
        <v>66</v>
      </c>
      <c r="C28" s="5"/>
      <c r="D28" s="4" t="s">
        <v>67</v>
      </c>
      <c r="E28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FFAD0-06B9-4F15-8116-21455647B9EE}">
  <dimension ref="A1:E28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</cols>
  <sheetData>
    <row r="1" spans="1:5" x14ac:dyDescent="0.35">
      <c r="A1" s="33" t="s">
        <v>70</v>
      </c>
      <c r="B1" s="33"/>
      <c r="C1" s="33"/>
      <c r="D1" s="33"/>
    </row>
    <row r="2" spans="1:5" x14ac:dyDescent="0.35">
      <c r="A2" s="33" t="s">
        <v>33</v>
      </c>
      <c r="B2" s="33"/>
      <c r="C2" s="33"/>
      <c r="D2" s="33"/>
    </row>
    <row r="3" spans="1:5" x14ac:dyDescent="0.35">
      <c r="A3" s="33" t="s">
        <v>30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25</v>
      </c>
      <c r="C7" s="5" t="s">
        <v>34</v>
      </c>
      <c r="D7" s="4">
        <v>1</v>
      </c>
      <c r="E7" s="5"/>
    </row>
    <row r="8" spans="1:5" x14ac:dyDescent="0.35">
      <c r="A8" s="4">
        <v>2</v>
      </c>
      <c r="B8" s="2" t="s">
        <v>26</v>
      </c>
      <c r="C8" s="5" t="s">
        <v>34</v>
      </c>
      <c r="D8" s="4">
        <v>1</v>
      </c>
      <c r="E8" s="5"/>
    </row>
    <row r="9" spans="1:5" x14ac:dyDescent="0.35">
      <c r="A9" s="4">
        <v>3</v>
      </c>
      <c r="B9" s="2" t="s">
        <v>27</v>
      </c>
      <c r="C9" s="5" t="s">
        <v>86</v>
      </c>
      <c r="D9" s="4">
        <v>1</v>
      </c>
      <c r="E9" s="5"/>
    </row>
    <row r="10" spans="1:5" x14ac:dyDescent="0.35">
      <c r="A10" s="4">
        <v>5</v>
      </c>
      <c r="B10" s="2" t="s">
        <v>62</v>
      </c>
      <c r="C10" s="5" t="s">
        <v>61</v>
      </c>
      <c r="D10" s="4">
        <v>2</v>
      </c>
      <c r="E10" s="5"/>
    </row>
    <row r="11" spans="1:5" x14ac:dyDescent="0.35">
      <c r="A11" s="4">
        <v>6</v>
      </c>
      <c r="B11" s="2" t="s">
        <v>63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2</v>
      </c>
      <c r="C12" s="5"/>
      <c r="D12" s="4"/>
      <c r="E12" s="5"/>
    </row>
    <row r="13" spans="1:5" x14ac:dyDescent="0.35">
      <c r="A13" s="4">
        <v>7</v>
      </c>
      <c r="B13" s="4">
        <v>16</v>
      </c>
      <c r="C13" s="5" t="s">
        <v>88</v>
      </c>
      <c r="D13" s="4">
        <v>32</v>
      </c>
      <c r="E13" s="5"/>
    </row>
    <row r="14" spans="1:5" x14ac:dyDescent="0.35">
      <c r="A14" s="4">
        <v>8</v>
      </c>
      <c r="B14" s="4">
        <v>63</v>
      </c>
      <c r="C14" s="5" t="s">
        <v>88</v>
      </c>
      <c r="D14" s="4">
        <v>7</v>
      </c>
      <c r="E14" s="5"/>
    </row>
    <row r="15" spans="1:5" x14ac:dyDescent="0.35">
      <c r="A15" s="4">
        <v>9</v>
      </c>
      <c r="B15" s="4">
        <v>16</v>
      </c>
      <c r="C15" s="5" t="s">
        <v>36</v>
      </c>
      <c r="D15" s="4">
        <v>42</v>
      </c>
      <c r="E15" s="5"/>
    </row>
    <row r="16" spans="1:5" x14ac:dyDescent="0.35">
      <c r="A16" s="4">
        <v>10</v>
      </c>
      <c r="B16" s="4">
        <v>32</v>
      </c>
      <c r="C16" s="5" t="s">
        <v>36</v>
      </c>
      <c r="D16" s="4">
        <v>15</v>
      </c>
      <c r="E16" s="5"/>
    </row>
    <row r="17" spans="1:5" x14ac:dyDescent="0.35">
      <c r="A17" s="4">
        <v>11</v>
      </c>
      <c r="B17" s="4">
        <v>63</v>
      </c>
      <c r="C17" s="5" t="s">
        <v>36</v>
      </c>
      <c r="D17" s="4">
        <v>15</v>
      </c>
      <c r="E17" s="5"/>
    </row>
    <row r="18" spans="1:5" x14ac:dyDescent="0.35">
      <c r="A18" s="4">
        <v>12</v>
      </c>
      <c r="B18" s="4">
        <v>160</v>
      </c>
      <c r="C18" s="5" t="s">
        <v>36</v>
      </c>
      <c r="D18" s="4">
        <v>5</v>
      </c>
      <c r="E18" s="5"/>
    </row>
    <row r="19" spans="1:5" x14ac:dyDescent="0.35">
      <c r="A19" s="4">
        <v>13</v>
      </c>
      <c r="B19" s="4">
        <v>250</v>
      </c>
      <c r="C19" s="5" t="s">
        <v>36</v>
      </c>
      <c r="D19" s="4">
        <v>2</v>
      </c>
      <c r="E19" s="5"/>
    </row>
    <row r="20" spans="1:5" x14ac:dyDescent="0.35">
      <c r="A20" s="4">
        <v>14</v>
      </c>
      <c r="B20" s="4">
        <v>1250</v>
      </c>
      <c r="C20" s="5" t="s">
        <v>37</v>
      </c>
      <c r="D20" s="4">
        <v>1</v>
      </c>
      <c r="E20" s="5"/>
    </row>
    <row r="21" spans="1:5" x14ac:dyDescent="0.35">
      <c r="A21" s="4"/>
      <c r="B21" s="2" t="s">
        <v>3</v>
      </c>
      <c r="C21" s="5"/>
      <c r="D21" s="4"/>
      <c r="E21" s="5"/>
    </row>
    <row r="22" spans="1:5" x14ac:dyDescent="0.35">
      <c r="A22" s="4">
        <v>15</v>
      </c>
      <c r="B22" s="5" t="s">
        <v>5</v>
      </c>
      <c r="C22" s="5" t="s">
        <v>38</v>
      </c>
      <c r="D22" s="4">
        <v>2</v>
      </c>
      <c r="E22" s="5"/>
    </row>
    <row r="23" spans="1:5" x14ac:dyDescent="0.35">
      <c r="A23" s="4">
        <v>16</v>
      </c>
      <c r="B23" s="5" t="s">
        <v>8</v>
      </c>
      <c r="C23" s="5" t="s">
        <v>38</v>
      </c>
      <c r="D23" s="4">
        <v>5</v>
      </c>
      <c r="E23" s="5"/>
    </row>
    <row r="24" spans="1:5" x14ac:dyDescent="0.35">
      <c r="A24" s="4">
        <v>17</v>
      </c>
      <c r="B24" s="5" t="s">
        <v>41</v>
      </c>
      <c r="C24" s="5" t="s">
        <v>39</v>
      </c>
      <c r="D24" s="4">
        <v>19</v>
      </c>
      <c r="E24" s="5"/>
    </row>
    <row r="25" spans="1:5" x14ac:dyDescent="0.35">
      <c r="A25" s="4">
        <v>18</v>
      </c>
      <c r="B25" s="5" t="s">
        <v>9</v>
      </c>
      <c r="C25" s="5" t="s">
        <v>39</v>
      </c>
      <c r="D25" s="4">
        <v>5</v>
      </c>
      <c r="E25" s="5"/>
    </row>
    <row r="26" spans="1:5" x14ac:dyDescent="0.35">
      <c r="A26" s="4">
        <v>19</v>
      </c>
      <c r="B26" s="5" t="s">
        <v>89</v>
      </c>
      <c r="C26" s="5" t="s">
        <v>39</v>
      </c>
      <c r="D26" s="4">
        <v>2</v>
      </c>
      <c r="E26" s="5"/>
    </row>
    <row r="27" spans="1:5" x14ac:dyDescent="0.35">
      <c r="A27" s="4">
        <v>20</v>
      </c>
      <c r="B27" s="7" t="s">
        <v>65</v>
      </c>
      <c r="C27" s="5"/>
      <c r="D27" s="4" t="s">
        <v>67</v>
      </c>
      <c r="E27" s="5"/>
    </row>
    <row r="28" spans="1:5" x14ac:dyDescent="0.35">
      <c r="A28" s="4">
        <v>21</v>
      </c>
      <c r="B28" s="7" t="s">
        <v>66</v>
      </c>
      <c r="C28" s="5"/>
      <c r="D28" s="4" t="s">
        <v>67</v>
      </c>
      <c r="E28" s="5"/>
    </row>
  </sheetData>
  <mergeCells count="5">
    <mergeCell ref="A4:D4"/>
    <mergeCell ref="A1:D1"/>
    <mergeCell ref="A2:D2"/>
    <mergeCell ref="A3:D3"/>
    <mergeCell ref="A5:D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8B302-7597-46D8-9DA0-3B621036D479}">
  <dimension ref="A1:E28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  <col min="5" max="5" width="16.6328125" bestFit="1" customWidth="1"/>
  </cols>
  <sheetData>
    <row r="1" spans="1:5" x14ac:dyDescent="0.35">
      <c r="A1" s="33" t="s">
        <v>71</v>
      </c>
      <c r="B1" s="33"/>
      <c r="C1" s="33"/>
      <c r="D1" s="33"/>
    </row>
    <row r="2" spans="1:5" x14ac:dyDescent="0.35">
      <c r="A2" s="33" t="s">
        <v>42</v>
      </c>
      <c r="B2" s="33"/>
      <c r="C2" s="33"/>
      <c r="D2" s="33"/>
    </row>
    <row r="3" spans="1:5" x14ac:dyDescent="0.35">
      <c r="A3" s="33" t="s">
        <v>30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12</v>
      </c>
      <c r="C7" s="5" t="s">
        <v>34</v>
      </c>
      <c r="D7" s="4">
        <v>1</v>
      </c>
      <c r="E7" s="5"/>
    </row>
    <row r="8" spans="1:5" x14ac:dyDescent="0.35">
      <c r="A8" s="4">
        <v>2</v>
      </c>
      <c r="B8" s="2" t="s">
        <v>13</v>
      </c>
      <c r="C8" s="5" t="s">
        <v>34</v>
      </c>
      <c r="D8" s="4">
        <v>1</v>
      </c>
      <c r="E8" s="5"/>
    </row>
    <row r="9" spans="1:5" x14ac:dyDescent="0.35">
      <c r="A9" s="4">
        <v>3</v>
      </c>
      <c r="B9" s="2" t="s">
        <v>16</v>
      </c>
      <c r="C9" s="5" t="s">
        <v>86</v>
      </c>
      <c r="D9" s="4">
        <v>1</v>
      </c>
      <c r="E9" s="5"/>
    </row>
    <row r="10" spans="1:5" x14ac:dyDescent="0.35">
      <c r="A10" s="4">
        <v>5</v>
      </c>
      <c r="B10" s="2" t="s">
        <v>62</v>
      </c>
      <c r="C10" s="5" t="s">
        <v>61</v>
      </c>
      <c r="D10" s="4">
        <v>2</v>
      </c>
      <c r="E10" s="5"/>
    </row>
    <row r="11" spans="1:5" x14ac:dyDescent="0.35">
      <c r="A11" s="4">
        <v>6</v>
      </c>
      <c r="B11" s="2" t="s">
        <v>63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2</v>
      </c>
      <c r="C12" s="5"/>
      <c r="D12" s="4"/>
      <c r="E12" s="5"/>
    </row>
    <row r="13" spans="1:5" x14ac:dyDescent="0.35">
      <c r="A13" s="4">
        <v>7</v>
      </c>
      <c r="B13" s="4">
        <v>16</v>
      </c>
      <c r="C13" s="5" t="s">
        <v>88</v>
      </c>
      <c r="D13" s="4">
        <v>12</v>
      </c>
      <c r="E13" s="5"/>
    </row>
    <row r="14" spans="1:5" x14ac:dyDescent="0.35">
      <c r="A14" s="4">
        <v>8</v>
      </c>
      <c r="B14" s="4">
        <v>16</v>
      </c>
      <c r="C14" s="5" t="s">
        <v>36</v>
      </c>
      <c r="D14" s="4">
        <v>35</v>
      </c>
      <c r="E14" s="5"/>
    </row>
    <row r="15" spans="1:5" x14ac:dyDescent="0.35">
      <c r="A15" s="4">
        <v>9</v>
      </c>
      <c r="B15" s="4">
        <v>32</v>
      </c>
      <c r="C15" s="5" t="s">
        <v>36</v>
      </c>
      <c r="D15" s="4">
        <v>5</v>
      </c>
      <c r="E15" s="5"/>
    </row>
    <row r="16" spans="1:5" x14ac:dyDescent="0.35">
      <c r="A16" s="4">
        <v>10</v>
      </c>
      <c r="B16" s="4">
        <v>63</v>
      </c>
      <c r="C16" s="5" t="s">
        <v>36</v>
      </c>
      <c r="D16" s="4">
        <v>5</v>
      </c>
      <c r="E16" s="5"/>
    </row>
    <row r="17" spans="1:5" x14ac:dyDescent="0.35">
      <c r="A17" s="4">
        <v>11</v>
      </c>
      <c r="B17" s="4">
        <v>250</v>
      </c>
      <c r="C17" s="5" t="s">
        <v>36</v>
      </c>
      <c r="D17" s="4">
        <v>3</v>
      </c>
      <c r="E17" s="5"/>
    </row>
    <row r="18" spans="1:5" x14ac:dyDescent="0.35">
      <c r="A18" s="4">
        <v>12</v>
      </c>
      <c r="B18" s="4">
        <v>800</v>
      </c>
      <c r="C18" s="5" t="s">
        <v>37</v>
      </c>
      <c r="D18" s="4">
        <v>2</v>
      </c>
      <c r="E18" s="5"/>
    </row>
    <row r="19" spans="1:5" x14ac:dyDescent="0.35">
      <c r="A19" s="4">
        <v>13</v>
      </c>
      <c r="B19" s="4">
        <v>1250</v>
      </c>
      <c r="C19" s="5" t="s">
        <v>37</v>
      </c>
      <c r="D19" s="4">
        <v>2</v>
      </c>
      <c r="E19" s="5"/>
    </row>
    <row r="20" spans="1:5" x14ac:dyDescent="0.35">
      <c r="A20" s="4"/>
      <c r="B20" s="2" t="s">
        <v>3</v>
      </c>
      <c r="C20" s="5"/>
      <c r="D20" s="4"/>
      <c r="E20" s="5"/>
    </row>
    <row r="21" spans="1:5" x14ac:dyDescent="0.35">
      <c r="A21" s="4">
        <v>14</v>
      </c>
      <c r="B21" s="5" t="s">
        <v>5</v>
      </c>
      <c r="C21" s="5" t="s">
        <v>38</v>
      </c>
      <c r="D21" s="4">
        <v>4</v>
      </c>
      <c r="E21" s="5"/>
    </row>
    <row r="22" spans="1:5" x14ac:dyDescent="0.35">
      <c r="A22" s="4">
        <v>15</v>
      </c>
      <c r="B22" s="5" t="s">
        <v>8</v>
      </c>
      <c r="C22" s="5" t="s">
        <v>38</v>
      </c>
      <c r="D22" s="4">
        <v>8</v>
      </c>
      <c r="E22" s="5"/>
    </row>
    <row r="23" spans="1:5" x14ac:dyDescent="0.35">
      <c r="A23" s="4">
        <v>16</v>
      </c>
      <c r="B23" s="5" t="s">
        <v>41</v>
      </c>
      <c r="C23" s="5" t="s">
        <v>39</v>
      </c>
      <c r="D23" s="4">
        <v>13</v>
      </c>
      <c r="E23" s="5"/>
    </row>
    <row r="24" spans="1:5" x14ac:dyDescent="0.35">
      <c r="A24" s="4">
        <v>17</v>
      </c>
      <c r="B24" s="5" t="s">
        <v>9</v>
      </c>
      <c r="C24" s="5" t="s">
        <v>39</v>
      </c>
      <c r="D24" s="4">
        <v>3</v>
      </c>
      <c r="E24" s="5"/>
    </row>
    <row r="25" spans="1:5" x14ac:dyDescent="0.35">
      <c r="A25" s="4">
        <v>18</v>
      </c>
      <c r="B25" s="5" t="s">
        <v>10</v>
      </c>
      <c r="C25" s="5" t="s">
        <v>39</v>
      </c>
      <c r="D25" s="4">
        <v>5</v>
      </c>
      <c r="E25" s="5"/>
    </row>
    <row r="26" spans="1:5" x14ac:dyDescent="0.35">
      <c r="A26" s="4">
        <v>19</v>
      </c>
      <c r="B26" s="5" t="s">
        <v>11</v>
      </c>
      <c r="C26" s="5" t="s">
        <v>40</v>
      </c>
      <c r="D26" s="4">
        <v>3</v>
      </c>
      <c r="E26" s="5"/>
    </row>
    <row r="27" spans="1:5" x14ac:dyDescent="0.35">
      <c r="A27" s="4">
        <v>20</v>
      </c>
      <c r="B27" s="7" t="s">
        <v>65</v>
      </c>
      <c r="C27" s="5"/>
      <c r="D27" s="4" t="s">
        <v>67</v>
      </c>
      <c r="E27" s="5"/>
    </row>
    <row r="28" spans="1:5" x14ac:dyDescent="0.35">
      <c r="A28" s="4">
        <v>21</v>
      </c>
      <c r="B28" s="7" t="s">
        <v>66</v>
      </c>
      <c r="C28" s="5"/>
      <c r="D28" s="4" t="s">
        <v>67</v>
      </c>
      <c r="E28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077A7-9518-40C5-B19E-AB7C34D6F97B}">
  <dimension ref="A1:E26"/>
  <sheetViews>
    <sheetView topLeftCell="A4"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bestFit="1" customWidth="1"/>
    <col min="5" max="5" width="16.6328125" bestFit="1" customWidth="1"/>
  </cols>
  <sheetData>
    <row r="1" spans="1:5" x14ac:dyDescent="0.35">
      <c r="A1" s="33" t="s">
        <v>72</v>
      </c>
      <c r="B1" s="33"/>
      <c r="C1" s="33"/>
      <c r="D1" s="33"/>
    </row>
    <row r="2" spans="1:5" x14ac:dyDescent="0.35">
      <c r="A2" s="33" t="s">
        <v>43</v>
      </c>
      <c r="B2" s="33"/>
      <c r="C2" s="33"/>
      <c r="D2" s="33"/>
    </row>
    <row r="3" spans="1:5" x14ac:dyDescent="0.35">
      <c r="A3" s="33" t="s">
        <v>44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4" t="s">
        <v>32</v>
      </c>
      <c r="B5" s="34"/>
      <c r="C5" s="34"/>
      <c r="D5" s="34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14</v>
      </c>
      <c r="C7" s="5" t="s">
        <v>45</v>
      </c>
      <c r="D7" s="4">
        <v>1</v>
      </c>
      <c r="E7" s="5"/>
    </row>
    <row r="8" spans="1:5" x14ac:dyDescent="0.35">
      <c r="A8" s="4">
        <v>2</v>
      </c>
      <c r="B8" s="2" t="s">
        <v>15</v>
      </c>
      <c r="C8" s="5" t="s">
        <v>45</v>
      </c>
      <c r="D8" s="4">
        <v>1</v>
      </c>
      <c r="E8" s="5"/>
    </row>
    <row r="9" spans="1:5" x14ac:dyDescent="0.35">
      <c r="A9" s="4">
        <v>3</v>
      </c>
      <c r="B9" s="2" t="s">
        <v>18</v>
      </c>
      <c r="C9" t="s">
        <v>46</v>
      </c>
      <c r="D9" s="4">
        <v>1</v>
      </c>
      <c r="E9" s="5"/>
    </row>
    <row r="10" spans="1:5" x14ac:dyDescent="0.35">
      <c r="A10" s="4">
        <v>4</v>
      </c>
      <c r="B10" s="2" t="s">
        <v>17</v>
      </c>
      <c r="C10" s="5" t="s">
        <v>35</v>
      </c>
      <c r="D10" s="4">
        <v>1</v>
      </c>
      <c r="E10" s="5"/>
    </row>
    <row r="11" spans="1:5" x14ac:dyDescent="0.35">
      <c r="A11" s="4">
        <v>5</v>
      </c>
      <c r="B11" s="2" t="s">
        <v>62</v>
      </c>
      <c r="C11" s="5" t="s">
        <v>61</v>
      </c>
      <c r="D11" s="4">
        <v>2</v>
      </c>
      <c r="E11" s="5"/>
    </row>
    <row r="12" spans="1:5" x14ac:dyDescent="0.35">
      <c r="A12" s="4">
        <v>6</v>
      </c>
      <c r="B12" s="2" t="s">
        <v>63</v>
      </c>
      <c r="C12" s="5" t="s">
        <v>64</v>
      </c>
      <c r="D12" s="4">
        <v>2</v>
      </c>
      <c r="E12" s="5"/>
    </row>
    <row r="13" spans="1:5" x14ac:dyDescent="0.35">
      <c r="A13" s="4"/>
      <c r="B13" s="2" t="s">
        <v>2</v>
      </c>
      <c r="C13" s="5"/>
      <c r="D13" s="5"/>
      <c r="E13" s="5"/>
    </row>
    <row r="14" spans="1:5" x14ac:dyDescent="0.35">
      <c r="A14" s="4">
        <v>7</v>
      </c>
      <c r="B14" s="4">
        <v>32</v>
      </c>
      <c r="C14" s="5" t="s">
        <v>36</v>
      </c>
      <c r="D14" s="4">
        <v>5</v>
      </c>
      <c r="E14" s="5"/>
    </row>
    <row r="15" spans="1:5" x14ac:dyDescent="0.35">
      <c r="A15" s="4">
        <v>8</v>
      </c>
      <c r="B15" s="4">
        <v>63</v>
      </c>
      <c r="C15" s="5" t="s">
        <v>36</v>
      </c>
      <c r="D15" s="4">
        <v>4</v>
      </c>
      <c r="E15" s="5"/>
    </row>
    <row r="16" spans="1:5" x14ac:dyDescent="0.35">
      <c r="A16" s="4">
        <v>9</v>
      </c>
      <c r="B16" s="4">
        <v>100</v>
      </c>
      <c r="C16" s="5" t="s">
        <v>36</v>
      </c>
      <c r="D16" s="4">
        <v>4</v>
      </c>
      <c r="E16" s="5"/>
    </row>
    <row r="17" spans="1:5" x14ac:dyDescent="0.35">
      <c r="A17" s="4">
        <v>10</v>
      </c>
      <c r="B17" s="4">
        <v>160</v>
      </c>
      <c r="C17" s="5" t="s">
        <v>36</v>
      </c>
      <c r="D17" s="4">
        <v>2</v>
      </c>
      <c r="E17" s="5"/>
    </row>
    <row r="18" spans="1:5" x14ac:dyDescent="0.35">
      <c r="A18" s="4">
        <v>11</v>
      </c>
      <c r="B18" s="4">
        <v>250</v>
      </c>
      <c r="C18" s="5" t="s">
        <v>36</v>
      </c>
      <c r="D18" s="4">
        <v>5</v>
      </c>
      <c r="E18" s="5"/>
    </row>
    <row r="19" spans="1:5" x14ac:dyDescent="0.35">
      <c r="A19" s="4"/>
      <c r="B19" s="2" t="s">
        <v>3</v>
      </c>
      <c r="C19" s="5"/>
      <c r="D19" s="5"/>
      <c r="E19" s="5"/>
    </row>
    <row r="20" spans="1:5" x14ac:dyDescent="0.35">
      <c r="A20" s="4">
        <v>12</v>
      </c>
      <c r="B20" s="5" t="s">
        <v>7</v>
      </c>
      <c r="C20" s="5" t="s">
        <v>38</v>
      </c>
      <c r="D20" s="4">
        <v>5</v>
      </c>
      <c r="E20" s="5"/>
    </row>
    <row r="21" spans="1:5" x14ac:dyDescent="0.35">
      <c r="A21" s="4">
        <v>13</v>
      </c>
      <c r="B21" s="5" t="s">
        <v>5</v>
      </c>
      <c r="C21" s="5" t="s">
        <v>38</v>
      </c>
      <c r="D21" s="4">
        <v>22</v>
      </c>
      <c r="E21" s="5"/>
    </row>
    <row r="22" spans="1:5" x14ac:dyDescent="0.35">
      <c r="A22" s="4">
        <v>14</v>
      </c>
      <c r="B22" s="5" t="s">
        <v>6</v>
      </c>
      <c r="C22" s="5" t="s">
        <v>38</v>
      </c>
      <c r="D22" s="4">
        <v>5</v>
      </c>
      <c r="E22" s="5"/>
    </row>
    <row r="23" spans="1:5" x14ac:dyDescent="0.35">
      <c r="A23" s="4">
        <v>15</v>
      </c>
      <c r="B23" s="5" t="s">
        <v>41</v>
      </c>
      <c r="C23" s="5" t="s">
        <v>39</v>
      </c>
      <c r="D23" s="4">
        <v>10</v>
      </c>
      <c r="E23" s="5"/>
    </row>
    <row r="24" spans="1:5" x14ac:dyDescent="0.35">
      <c r="A24" s="4">
        <v>16</v>
      </c>
      <c r="B24" s="5" t="s">
        <v>9</v>
      </c>
      <c r="C24" s="5" t="s">
        <v>39</v>
      </c>
      <c r="D24" s="4">
        <v>10</v>
      </c>
      <c r="E24" s="5"/>
    </row>
    <row r="25" spans="1:5" x14ac:dyDescent="0.35">
      <c r="A25" s="4">
        <v>17</v>
      </c>
      <c r="B25" s="7" t="s">
        <v>65</v>
      </c>
      <c r="C25" s="5"/>
      <c r="D25" s="4" t="s">
        <v>67</v>
      </c>
      <c r="E25" s="5"/>
    </row>
    <row r="26" spans="1:5" x14ac:dyDescent="0.35">
      <c r="A26" s="4">
        <v>18</v>
      </c>
      <c r="B26" s="7" t="s">
        <v>66</v>
      </c>
      <c r="C26" s="5"/>
      <c r="D26" s="4" t="s">
        <v>67</v>
      </c>
      <c r="E26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E406-1166-42EC-AAAB-8DB4C8A7BBC7}">
  <dimension ref="A1:E26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7.81640625" bestFit="1" customWidth="1"/>
    <col min="3" max="3" width="12.1796875" bestFit="1" customWidth="1"/>
    <col min="4" max="4" width="10.26953125" style="1" bestFit="1" customWidth="1"/>
    <col min="5" max="5" width="16.6328125" bestFit="1" customWidth="1"/>
  </cols>
  <sheetData>
    <row r="1" spans="1:5" x14ac:dyDescent="0.35">
      <c r="A1" s="33" t="s">
        <v>73</v>
      </c>
      <c r="B1" s="33"/>
      <c r="C1" s="33"/>
      <c r="D1" s="33"/>
    </row>
    <row r="2" spans="1:5" x14ac:dyDescent="0.35">
      <c r="A2" s="33" t="s">
        <v>43</v>
      </c>
      <c r="B2" s="33"/>
      <c r="C2" s="33"/>
      <c r="D2" s="33"/>
    </row>
    <row r="3" spans="1:5" x14ac:dyDescent="0.35">
      <c r="A3" s="33" t="s">
        <v>30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14</v>
      </c>
      <c r="C7" s="5" t="s">
        <v>45</v>
      </c>
      <c r="D7" s="4">
        <v>1</v>
      </c>
      <c r="E7" s="5"/>
    </row>
    <row r="8" spans="1:5" x14ac:dyDescent="0.35">
      <c r="A8" s="4">
        <v>2</v>
      </c>
      <c r="B8" s="2" t="s">
        <v>15</v>
      </c>
      <c r="C8" s="5" t="s">
        <v>45</v>
      </c>
      <c r="D8" s="4">
        <v>1</v>
      </c>
      <c r="E8" s="5"/>
    </row>
    <row r="9" spans="1:5" x14ac:dyDescent="0.35">
      <c r="A9" s="4">
        <v>3</v>
      </c>
      <c r="B9" s="2" t="s">
        <v>17</v>
      </c>
      <c r="C9" s="5" t="s">
        <v>35</v>
      </c>
      <c r="D9" s="4">
        <v>1</v>
      </c>
      <c r="E9" s="5"/>
    </row>
    <row r="10" spans="1:5" x14ac:dyDescent="0.35">
      <c r="A10" s="4">
        <v>4</v>
      </c>
      <c r="B10" s="2" t="s">
        <v>62</v>
      </c>
      <c r="C10" s="5" t="s">
        <v>61</v>
      </c>
      <c r="D10" s="4">
        <v>2</v>
      </c>
      <c r="E10" s="5"/>
    </row>
    <row r="11" spans="1:5" x14ac:dyDescent="0.35">
      <c r="A11" s="4">
        <v>5</v>
      </c>
      <c r="B11" s="2" t="s">
        <v>63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2</v>
      </c>
      <c r="C12" s="5"/>
      <c r="D12" s="4"/>
      <c r="E12" s="5"/>
    </row>
    <row r="13" spans="1:5" x14ac:dyDescent="0.35">
      <c r="A13" s="4"/>
      <c r="B13" s="4">
        <v>16</v>
      </c>
      <c r="C13" s="5" t="s">
        <v>88</v>
      </c>
      <c r="D13" s="4">
        <v>93</v>
      </c>
      <c r="E13" s="5"/>
    </row>
    <row r="14" spans="1:5" x14ac:dyDescent="0.35">
      <c r="A14" s="4"/>
      <c r="B14" s="4">
        <v>32</v>
      </c>
      <c r="C14" s="5" t="s">
        <v>88</v>
      </c>
      <c r="D14" s="4">
        <v>27</v>
      </c>
      <c r="E14" s="5"/>
    </row>
    <row r="15" spans="1:5" x14ac:dyDescent="0.35">
      <c r="A15" s="4">
        <v>6</v>
      </c>
      <c r="B15" s="4">
        <v>16</v>
      </c>
      <c r="C15" s="5" t="s">
        <v>36</v>
      </c>
      <c r="D15" s="4">
        <v>33</v>
      </c>
      <c r="E15" s="5"/>
    </row>
    <row r="16" spans="1:5" x14ac:dyDescent="0.35">
      <c r="A16" s="4">
        <v>7</v>
      </c>
      <c r="B16" s="4">
        <v>32</v>
      </c>
      <c r="C16" s="5" t="s">
        <v>36</v>
      </c>
      <c r="D16" s="4">
        <v>9</v>
      </c>
      <c r="E16" s="5"/>
    </row>
    <row r="17" spans="1:5" x14ac:dyDescent="0.35">
      <c r="A17" s="4">
        <v>8</v>
      </c>
      <c r="B17" s="4">
        <v>63</v>
      </c>
      <c r="C17" s="5" t="s">
        <v>36</v>
      </c>
      <c r="D17" s="4">
        <v>4</v>
      </c>
      <c r="E17" s="5"/>
    </row>
    <row r="18" spans="1:5" x14ac:dyDescent="0.35">
      <c r="A18" s="4">
        <v>9</v>
      </c>
      <c r="B18" s="4">
        <v>250</v>
      </c>
      <c r="C18" s="5" t="s">
        <v>36</v>
      </c>
      <c r="D18" s="4">
        <v>3</v>
      </c>
      <c r="E18" s="5"/>
    </row>
    <row r="19" spans="1:5" x14ac:dyDescent="0.35">
      <c r="A19" s="4"/>
      <c r="B19" s="2" t="s">
        <v>3</v>
      </c>
      <c r="C19" s="5"/>
      <c r="D19" s="4"/>
      <c r="E19" s="5"/>
    </row>
    <row r="20" spans="1:5" x14ac:dyDescent="0.35">
      <c r="A20" s="4">
        <v>9</v>
      </c>
      <c r="B20" s="5" t="s">
        <v>4</v>
      </c>
      <c r="C20" s="5" t="s">
        <v>38</v>
      </c>
      <c r="D20" s="4">
        <f>93+18</f>
        <v>111</v>
      </c>
      <c r="E20" s="5"/>
    </row>
    <row r="21" spans="1:5" x14ac:dyDescent="0.35">
      <c r="A21" s="4">
        <v>10</v>
      </c>
      <c r="B21" s="5" t="s">
        <v>7</v>
      </c>
      <c r="C21" s="5" t="s">
        <v>38</v>
      </c>
      <c r="D21" s="4">
        <f>22+4</f>
        <v>26</v>
      </c>
      <c r="E21" s="5"/>
    </row>
    <row r="22" spans="1:5" x14ac:dyDescent="0.35">
      <c r="A22" s="4">
        <v>11</v>
      </c>
      <c r="B22" s="5" t="s">
        <v>8</v>
      </c>
      <c r="C22" s="5" t="s">
        <v>38</v>
      </c>
      <c r="D22" s="4">
        <f>1+1</f>
        <v>2</v>
      </c>
      <c r="E22" s="5"/>
    </row>
    <row r="23" spans="1:5" x14ac:dyDescent="0.35">
      <c r="A23" s="4">
        <v>12</v>
      </c>
      <c r="B23" s="5" t="s">
        <v>41</v>
      </c>
      <c r="C23" s="5" t="s">
        <v>39</v>
      </c>
      <c r="D23" s="4">
        <f>6+2</f>
        <v>8</v>
      </c>
      <c r="E23" s="5"/>
    </row>
    <row r="24" spans="1:5" x14ac:dyDescent="0.35">
      <c r="A24" s="4">
        <v>13</v>
      </c>
      <c r="B24" s="5" t="s">
        <v>9</v>
      </c>
      <c r="C24" s="5" t="s">
        <v>39</v>
      </c>
      <c r="D24" s="4">
        <f>4+1</f>
        <v>5</v>
      </c>
      <c r="E24" s="5"/>
    </row>
    <row r="25" spans="1:5" x14ac:dyDescent="0.35">
      <c r="A25" s="4">
        <v>14</v>
      </c>
      <c r="B25" s="7" t="s">
        <v>65</v>
      </c>
      <c r="C25" s="5"/>
      <c r="D25" s="4" t="s">
        <v>67</v>
      </c>
      <c r="E25" s="5"/>
    </row>
    <row r="26" spans="1:5" x14ac:dyDescent="0.35">
      <c r="A26" s="4">
        <v>15</v>
      </c>
      <c r="B26" s="7" t="s">
        <v>66</v>
      </c>
      <c r="C26" s="5"/>
      <c r="D26" s="4" t="s">
        <v>67</v>
      </c>
      <c r="E26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7B53-0FE9-4BC7-A148-FB7BFFAFE022}">
  <dimension ref="A1:E27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6.7265625" bestFit="1" customWidth="1"/>
    <col min="3" max="3" width="12.1796875" bestFit="1" customWidth="1"/>
    <col min="4" max="4" width="10.26953125" style="1" bestFit="1" customWidth="1"/>
    <col min="5" max="5" width="16.6328125" bestFit="1" customWidth="1"/>
  </cols>
  <sheetData>
    <row r="1" spans="1:5" x14ac:dyDescent="0.35">
      <c r="A1" s="33" t="s">
        <v>74</v>
      </c>
      <c r="B1" s="33"/>
      <c r="C1" s="33"/>
      <c r="D1" s="33"/>
    </row>
    <row r="2" spans="1:5" x14ac:dyDescent="0.35">
      <c r="A2" s="33" t="s">
        <v>87</v>
      </c>
      <c r="B2" s="33"/>
      <c r="C2" s="33"/>
      <c r="D2" s="33"/>
    </row>
    <row r="3" spans="1:5" x14ac:dyDescent="0.35">
      <c r="A3" s="33" t="s">
        <v>44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22</v>
      </c>
      <c r="C7" s="5" t="s">
        <v>45</v>
      </c>
      <c r="D7" s="4">
        <v>1</v>
      </c>
      <c r="E7" s="5"/>
    </row>
    <row r="8" spans="1:5" x14ac:dyDescent="0.35">
      <c r="A8" s="4">
        <v>2</v>
      </c>
      <c r="B8" s="2" t="s">
        <v>23</v>
      </c>
      <c r="C8" s="5" t="s">
        <v>45</v>
      </c>
      <c r="D8" s="4">
        <v>1</v>
      </c>
      <c r="E8" s="5"/>
    </row>
    <row r="9" spans="1:5" x14ac:dyDescent="0.35">
      <c r="A9" s="4">
        <v>3</v>
      </c>
      <c r="B9" s="2" t="s">
        <v>24</v>
      </c>
      <c r="C9" s="5" t="s">
        <v>35</v>
      </c>
      <c r="D9" s="4">
        <v>1</v>
      </c>
      <c r="E9" s="5"/>
    </row>
    <row r="10" spans="1:5" x14ac:dyDescent="0.35">
      <c r="A10" s="4">
        <v>4</v>
      </c>
      <c r="B10" s="2" t="s">
        <v>62</v>
      </c>
      <c r="C10" s="5" t="s">
        <v>61</v>
      </c>
      <c r="D10" s="4">
        <v>2</v>
      </c>
      <c r="E10" s="5"/>
    </row>
    <row r="11" spans="1:5" x14ac:dyDescent="0.35">
      <c r="A11" s="4">
        <v>5</v>
      </c>
      <c r="B11" s="2" t="s">
        <v>63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2</v>
      </c>
      <c r="C12" s="5"/>
      <c r="D12" s="4"/>
      <c r="E12" s="5"/>
    </row>
    <row r="13" spans="1:5" x14ac:dyDescent="0.35">
      <c r="A13" s="4">
        <v>6</v>
      </c>
      <c r="B13" s="4">
        <v>16</v>
      </c>
      <c r="C13" s="5" t="s">
        <v>36</v>
      </c>
      <c r="D13" s="4">
        <v>8</v>
      </c>
      <c r="E13" s="5"/>
    </row>
    <row r="14" spans="1:5" x14ac:dyDescent="0.35">
      <c r="A14" s="4">
        <v>7</v>
      </c>
      <c r="B14" s="4">
        <v>32</v>
      </c>
      <c r="C14" s="5" t="s">
        <v>36</v>
      </c>
      <c r="D14" s="4">
        <v>5</v>
      </c>
      <c r="E14" s="5"/>
    </row>
    <row r="15" spans="1:5" x14ac:dyDescent="0.35">
      <c r="A15" s="4">
        <v>8</v>
      </c>
      <c r="B15" s="4">
        <v>63</v>
      </c>
      <c r="C15" s="5" t="s">
        <v>36</v>
      </c>
      <c r="D15" s="4">
        <v>8</v>
      </c>
      <c r="E15" s="5"/>
    </row>
    <row r="16" spans="1:5" x14ac:dyDescent="0.35">
      <c r="A16" s="4">
        <v>9</v>
      </c>
      <c r="B16" s="4">
        <v>100</v>
      </c>
      <c r="C16" s="5" t="s">
        <v>36</v>
      </c>
      <c r="D16" s="4">
        <v>2</v>
      </c>
      <c r="E16" s="5"/>
    </row>
    <row r="17" spans="1:5" x14ac:dyDescent="0.35">
      <c r="A17" s="4">
        <v>10</v>
      </c>
      <c r="B17" s="4">
        <v>160</v>
      </c>
      <c r="C17" s="5" t="s">
        <v>36</v>
      </c>
      <c r="D17" s="4">
        <v>3</v>
      </c>
      <c r="E17" s="5"/>
    </row>
    <row r="18" spans="1:5" x14ac:dyDescent="0.35">
      <c r="A18" s="4"/>
      <c r="B18" s="2" t="s">
        <v>3</v>
      </c>
      <c r="C18" s="5"/>
      <c r="D18" s="4"/>
      <c r="E18" s="5"/>
    </row>
    <row r="19" spans="1:5" x14ac:dyDescent="0.35">
      <c r="A19" s="4">
        <v>11</v>
      </c>
      <c r="B19" s="5" t="s">
        <v>4</v>
      </c>
      <c r="C19" s="5" t="s">
        <v>38</v>
      </c>
      <c r="D19" s="4">
        <v>3</v>
      </c>
      <c r="E19" s="5"/>
    </row>
    <row r="20" spans="1:5" x14ac:dyDescent="0.35">
      <c r="A20" s="4">
        <v>12</v>
      </c>
      <c r="B20" s="5" t="s">
        <v>7</v>
      </c>
      <c r="C20" s="5" t="s">
        <v>38</v>
      </c>
      <c r="D20" s="4">
        <v>5</v>
      </c>
      <c r="E20" s="5"/>
    </row>
    <row r="21" spans="1:5" x14ac:dyDescent="0.35">
      <c r="A21" s="4">
        <v>13</v>
      </c>
      <c r="B21" s="5" t="s">
        <v>5</v>
      </c>
      <c r="C21" s="5" t="s">
        <v>38</v>
      </c>
      <c r="D21" s="4">
        <v>8</v>
      </c>
      <c r="E21" s="5"/>
    </row>
    <row r="22" spans="1:5" x14ac:dyDescent="0.35">
      <c r="A22" s="4">
        <v>14</v>
      </c>
      <c r="B22" s="5" t="s">
        <v>6</v>
      </c>
      <c r="C22" s="5" t="s">
        <v>38</v>
      </c>
      <c r="D22" s="4">
        <v>8</v>
      </c>
      <c r="E22" s="5"/>
    </row>
    <row r="23" spans="1:5" x14ac:dyDescent="0.35">
      <c r="A23" s="4">
        <v>15</v>
      </c>
      <c r="B23" s="5" t="s">
        <v>8</v>
      </c>
      <c r="C23" s="5" t="s">
        <v>38</v>
      </c>
      <c r="D23" s="4">
        <v>7</v>
      </c>
      <c r="E23" s="5"/>
    </row>
    <row r="24" spans="1:5" x14ac:dyDescent="0.35">
      <c r="A24" s="4">
        <v>16</v>
      </c>
      <c r="B24" s="5" t="s">
        <v>41</v>
      </c>
      <c r="C24" s="5" t="s">
        <v>39</v>
      </c>
      <c r="D24" s="4">
        <v>7</v>
      </c>
      <c r="E24" s="5"/>
    </row>
    <row r="25" spans="1:5" x14ac:dyDescent="0.35">
      <c r="A25" s="4">
        <v>17</v>
      </c>
      <c r="B25" s="5" t="s">
        <v>9</v>
      </c>
      <c r="C25" s="5" t="s">
        <v>39</v>
      </c>
      <c r="D25" s="4">
        <v>7</v>
      </c>
      <c r="E25" s="5"/>
    </row>
    <row r="26" spans="1:5" x14ac:dyDescent="0.35">
      <c r="A26" s="4">
        <v>18</v>
      </c>
      <c r="B26" s="7" t="s">
        <v>65</v>
      </c>
      <c r="C26" s="5"/>
      <c r="D26" s="4" t="s">
        <v>67</v>
      </c>
      <c r="E26" s="5"/>
    </row>
    <row r="27" spans="1:5" x14ac:dyDescent="0.35">
      <c r="A27" s="4">
        <v>19</v>
      </c>
      <c r="B27" s="7" t="s">
        <v>66</v>
      </c>
      <c r="C27" s="5"/>
      <c r="D27" s="4" t="s">
        <v>67</v>
      </c>
      <c r="E27" s="5"/>
    </row>
  </sheetData>
  <mergeCells count="5">
    <mergeCell ref="A5:D5"/>
    <mergeCell ref="A1:D1"/>
    <mergeCell ref="A2:D2"/>
    <mergeCell ref="A3:D3"/>
    <mergeCell ref="A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13623-CA54-4EBC-8E59-4B54F057CD19}">
  <dimension ref="A1:E14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16.7265625" bestFit="1" customWidth="1"/>
    <col min="3" max="3" width="12.1796875" bestFit="1" customWidth="1"/>
    <col min="4" max="4" width="10.26953125" style="1" bestFit="1" customWidth="1"/>
    <col min="5" max="5" width="16.6328125" bestFit="1" customWidth="1"/>
  </cols>
  <sheetData>
    <row r="1" spans="1:5" x14ac:dyDescent="0.35">
      <c r="A1" s="33" t="s">
        <v>75</v>
      </c>
      <c r="B1" s="33"/>
      <c r="C1" s="33"/>
      <c r="D1" s="33"/>
    </row>
    <row r="2" spans="1:5" x14ac:dyDescent="0.35">
      <c r="A2" s="33" t="s">
        <v>47</v>
      </c>
      <c r="B2" s="33"/>
      <c r="C2" s="33"/>
      <c r="D2" s="33"/>
    </row>
    <row r="3" spans="1:5" x14ac:dyDescent="0.35">
      <c r="A3" s="33" t="s">
        <v>44</v>
      </c>
      <c r="B3" s="33"/>
      <c r="C3" s="33"/>
      <c r="D3" s="33"/>
    </row>
    <row r="4" spans="1:5" x14ac:dyDescent="0.35">
      <c r="A4" s="33" t="s">
        <v>31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3" t="s">
        <v>29</v>
      </c>
      <c r="E6" s="7" t="s">
        <v>251</v>
      </c>
    </row>
    <row r="7" spans="1:5" x14ac:dyDescent="0.35">
      <c r="A7" s="4">
        <v>1</v>
      </c>
      <c r="B7" s="2" t="s">
        <v>19</v>
      </c>
      <c r="C7" s="5" t="s">
        <v>48</v>
      </c>
      <c r="D7" s="4">
        <v>1</v>
      </c>
      <c r="E7" s="5"/>
    </row>
    <row r="8" spans="1:5" x14ac:dyDescent="0.35">
      <c r="A8" s="4">
        <v>2</v>
      </c>
      <c r="B8" s="2" t="s">
        <v>20</v>
      </c>
      <c r="C8" s="5" t="s">
        <v>48</v>
      </c>
      <c r="D8" s="4">
        <v>1</v>
      </c>
      <c r="E8" s="5"/>
    </row>
    <row r="9" spans="1:5" x14ac:dyDescent="0.35">
      <c r="A9" s="4">
        <v>3</v>
      </c>
      <c r="B9" s="2" t="s">
        <v>21</v>
      </c>
      <c r="C9" s="5" t="s">
        <v>49</v>
      </c>
      <c r="D9" s="4">
        <v>1</v>
      </c>
      <c r="E9" s="5"/>
    </row>
    <row r="10" spans="1:5" x14ac:dyDescent="0.35">
      <c r="A10" s="4">
        <v>4</v>
      </c>
      <c r="B10" s="2" t="s">
        <v>62</v>
      </c>
      <c r="C10" s="5" t="s">
        <v>91</v>
      </c>
      <c r="D10" s="4">
        <v>2</v>
      </c>
      <c r="E10" s="5"/>
    </row>
    <row r="11" spans="1:5" x14ac:dyDescent="0.35">
      <c r="A11" s="4">
        <v>5</v>
      </c>
      <c r="B11" s="2" t="s">
        <v>68</v>
      </c>
      <c r="C11" s="5" t="s">
        <v>64</v>
      </c>
      <c r="D11" s="4">
        <v>2</v>
      </c>
      <c r="E11" s="5"/>
    </row>
    <row r="12" spans="1:5" x14ac:dyDescent="0.35">
      <c r="A12" s="4"/>
      <c r="B12" s="2" t="s">
        <v>3</v>
      </c>
      <c r="C12" s="5"/>
      <c r="D12" s="4"/>
      <c r="E12" s="5"/>
    </row>
    <row r="13" spans="1:5" x14ac:dyDescent="0.35">
      <c r="A13" s="4">
        <v>6</v>
      </c>
      <c r="B13" s="5" t="s">
        <v>9</v>
      </c>
      <c r="C13" s="5" t="s">
        <v>39</v>
      </c>
      <c r="D13" s="4">
        <v>3</v>
      </c>
      <c r="E13" s="5"/>
    </row>
    <row r="14" spans="1:5" x14ac:dyDescent="0.35">
      <c r="A14" s="6">
        <v>7</v>
      </c>
      <c r="B14" s="7" t="s">
        <v>66</v>
      </c>
      <c r="C14" s="5"/>
      <c r="D14" s="4" t="s">
        <v>67</v>
      </c>
      <c r="E14" s="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477EB-75D7-4115-97A3-1E33A846DDDA}">
  <dimension ref="A1:E32"/>
  <sheetViews>
    <sheetView workbookViewId="0">
      <selection activeCell="E6" sqref="E6"/>
    </sheetView>
  </sheetViews>
  <sheetFormatPr defaultRowHeight="14.5" x14ac:dyDescent="0.35"/>
  <cols>
    <col min="1" max="1" width="6.1796875" bestFit="1" customWidth="1"/>
    <col min="2" max="2" width="21.453125" bestFit="1" customWidth="1"/>
    <col min="3" max="3" width="12.1796875" bestFit="1" customWidth="1"/>
    <col min="4" max="4" width="10.26953125" style="1" bestFit="1" customWidth="1"/>
    <col min="5" max="5" width="16.6328125" bestFit="1" customWidth="1"/>
  </cols>
  <sheetData>
    <row r="1" spans="1:5" x14ac:dyDescent="0.35">
      <c r="A1" s="33" t="s">
        <v>76</v>
      </c>
      <c r="B1" s="33"/>
      <c r="C1" s="33"/>
      <c r="D1" s="33"/>
    </row>
    <row r="2" spans="1:5" x14ac:dyDescent="0.35">
      <c r="A2" s="33" t="s">
        <v>50</v>
      </c>
      <c r="B2" s="33"/>
      <c r="C2" s="33"/>
      <c r="D2" s="33"/>
    </row>
    <row r="3" spans="1:5" x14ac:dyDescent="0.35">
      <c r="A3" s="33" t="s">
        <v>44</v>
      </c>
      <c r="B3" s="33"/>
      <c r="C3" s="33"/>
      <c r="D3" s="33"/>
    </row>
    <row r="4" spans="1:5" x14ac:dyDescent="0.35">
      <c r="A4" s="33" t="s">
        <v>51</v>
      </c>
      <c r="B4" s="33"/>
      <c r="C4" s="33"/>
      <c r="D4" s="33"/>
    </row>
    <row r="5" spans="1:5" x14ac:dyDescent="0.35">
      <c r="A5" s="33" t="s">
        <v>32</v>
      </c>
      <c r="B5" s="33"/>
      <c r="C5" s="33"/>
      <c r="D5" s="33"/>
    </row>
    <row r="6" spans="1:5" x14ac:dyDescent="0.35">
      <c r="A6" s="2" t="s">
        <v>1</v>
      </c>
      <c r="B6" s="2" t="s">
        <v>0</v>
      </c>
      <c r="C6" s="2" t="s">
        <v>28</v>
      </c>
      <c r="D6" s="8" t="s">
        <v>29</v>
      </c>
      <c r="E6" s="7" t="s">
        <v>251</v>
      </c>
    </row>
    <row r="7" spans="1:5" x14ac:dyDescent="0.35">
      <c r="A7" s="4">
        <v>1</v>
      </c>
      <c r="B7" s="2" t="s">
        <v>52</v>
      </c>
      <c r="C7" s="5" t="s">
        <v>55</v>
      </c>
      <c r="D7" s="9">
        <v>2</v>
      </c>
      <c r="E7" s="5"/>
    </row>
    <row r="8" spans="1:5" x14ac:dyDescent="0.35">
      <c r="A8" s="4">
        <v>2</v>
      </c>
      <c r="B8" s="2" t="s">
        <v>53</v>
      </c>
      <c r="C8" s="5" t="s">
        <v>56</v>
      </c>
      <c r="D8" s="9">
        <v>2</v>
      </c>
      <c r="E8" s="5"/>
    </row>
    <row r="9" spans="1:5" x14ac:dyDescent="0.35">
      <c r="A9" s="4">
        <v>3</v>
      </c>
      <c r="B9" s="2" t="s">
        <v>54</v>
      </c>
      <c r="C9" s="5" t="s">
        <v>57</v>
      </c>
      <c r="D9" s="9">
        <v>3</v>
      </c>
      <c r="E9" s="5"/>
    </row>
    <row r="10" spans="1:5" x14ac:dyDescent="0.35">
      <c r="A10" s="4">
        <v>4</v>
      </c>
      <c r="B10" s="2" t="s">
        <v>59</v>
      </c>
      <c r="C10" s="5" t="s">
        <v>60</v>
      </c>
      <c r="D10" s="9">
        <v>2</v>
      </c>
      <c r="E10" s="5"/>
    </row>
    <row r="11" spans="1:5" x14ac:dyDescent="0.35">
      <c r="A11" s="4"/>
      <c r="B11" s="2" t="s">
        <v>2</v>
      </c>
      <c r="C11" s="5"/>
      <c r="D11" s="9"/>
      <c r="E11" s="5"/>
    </row>
    <row r="12" spans="1:5" x14ac:dyDescent="0.35">
      <c r="A12" s="4">
        <v>5</v>
      </c>
      <c r="B12" s="4">
        <v>16</v>
      </c>
      <c r="C12" s="5" t="s">
        <v>58</v>
      </c>
      <c r="D12" s="9">
        <v>20</v>
      </c>
      <c r="E12" s="5"/>
    </row>
    <row r="13" spans="1:5" x14ac:dyDescent="0.35">
      <c r="A13" s="4">
        <v>6</v>
      </c>
      <c r="B13" s="4">
        <v>32</v>
      </c>
      <c r="C13" s="5" t="s">
        <v>58</v>
      </c>
      <c r="D13" s="9">
        <v>8</v>
      </c>
      <c r="E13" s="5"/>
    </row>
    <row r="14" spans="1:5" x14ac:dyDescent="0.35">
      <c r="A14" s="4">
        <v>7</v>
      </c>
      <c r="B14" s="4">
        <v>63</v>
      </c>
      <c r="C14" s="5" t="s">
        <v>58</v>
      </c>
      <c r="D14" s="9">
        <v>6</v>
      </c>
      <c r="E14" s="5"/>
    </row>
    <row r="15" spans="1:5" x14ac:dyDescent="0.35">
      <c r="A15" s="6">
        <v>8</v>
      </c>
      <c r="B15" s="2" t="s">
        <v>77</v>
      </c>
      <c r="C15" s="5"/>
      <c r="D15" s="9" t="s">
        <v>67</v>
      </c>
      <c r="E15" s="5"/>
    </row>
    <row r="16" spans="1:5" x14ac:dyDescent="0.35">
      <c r="E16" s="5"/>
    </row>
    <row r="17" spans="1:5" x14ac:dyDescent="0.35">
      <c r="A17" s="33" t="s">
        <v>78</v>
      </c>
      <c r="B17" s="33"/>
      <c r="C17" s="33"/>
      <c r="D17" s="35"/>
      <c r="E17" s="5"/>
    </row>
    <row r="18" spans="1:5" x14ac:dyDescent="0.35">
      <c r="A18" s="33" t="s">
        <v>50</v>
      </c>
      <c r="B18" s="33"/>
      <c r="C18" s="33"/>
      <c r="D18" s="35"/>
      <c r="E18" s="5"/>
    </row>
    <row r="19" spans="1:5" x14ac:dyDescent="0.35">
      <c r="A19" s="33" t="s">
        <v>44</v>
      </c>
      <c r="B19" s="33"/>
      <c r="C19" s="33"/>
      <c r="D19" s="35"/>
      <c r="E19" s="5"/>
    </row>
    <row r="20" spans="1:5" x14ac:dyDescent="0.35">
      <c r="A20" s="33" t="s">
        <v>90</v>
      </c>
      <c r="B20" s="33"/>
      <c r="C20" s="33"/>
      <c r="D20" s="35"/>
      <c r="E20" s="5"/>
    </row>
    <row r="21" spans="1:5" x14ac:dyDescent="0.35">
      <c r="A21" s="33" t="s">
        <v>32</v>
      </c>
      <c r="B21" s="33"/>
      <c r="C21" s="33"/>
      <c r="D21" s="35"/>
      <c r="E21" s="5"/>
    </row>
    <row r="22" spans="1:5" x14ac:dyDescent="0.35">
      <c r="A22" s="4">
        <v>1</v>
      </c>
      <c r="B22" s="2" t="s">
        <v>52</v>
      </c>
      <c r="C22" s="5" t="s">
        <v>85</v>
      </c>
      <c r="D22" s="9">
        <v>1</v>
      </c>
      <c r="E22" s="5"/>
    </row>
    <row r="23" spans="1:5" x14ac:dyDescent="0.35">
      <c r="A23" s="4">
        <v>2</v>
      </c>
      <c r="B23" s="5" t="s">
        <v>79</v>
      </c>
      <c r="C23" s="5" t="s">
        <v>81</v>
      </c>
      <c r="D23" s="9">
        <v>10</v>
      </c>
      <c r="E23" s="5"/>
    </row>
    <row r="24" spans="1:5" x14ac:dyDescent="0.35">
      <c r="A24" s="4">
        <v>3</v>
      </c>
      <c r="B24" s="5" t="s">
        <v>79</v>
      </c>
      <c r="C24" s="5" t="s">
        <v>82</v>
      </c>
      <c r="D24" s="9">
        <v>6</v>
      </c>
      <c r="E24" s="5"/>
    </row>
    <row r="25" spans="1:5" x14ac:dyDescent="0.35">
      <c r="E25" s="5"/>
    </row>
    <row r="26" spans="1:5" x14ac:dyDescent="0.35">
      <c r="A26" s="33" t="s">
        <v>84</v>
      </c>
      <c r="B26" s="33"/>
      <c r="C26" s="33"/>
      <c r="D26" s="35"/>
      <c r="E26" s="5"/>
    </row>
    <row r="27" spans="1:5" x14ac:dyDescent="0.35">
      <c r="A27" s="33" t="s">
        <v>50</v>
      </c>
      <c r="B27" s="33"/>
      <c r="C27" s="33"/>
      <c r="D27" s="35"/>
      <c r="E27" s="5"/>
    </row>
    <row r="28" spans="1:5" x14ac:dyDescent="0.35">
      <c r="A28" s="33" t="s">
        <v>44</v>
      </c>
      <c r="B28" s="33"/>
      <c r="C28" s="33"/>
      <c r="D28" s="35"/>
      <c r="E28" s="5"/>
    </row>
    <row r="29" spans="1:5" x14ac:dyDescent="0.35">
      <c r="A29" s="33" t="s">
        <v>90</v>
      </c>
      <c r="B29" s="33"/>
      <c r="C29" s="33"/>
      <c r="D29" s="35"/>
      <c r="E29" s="5"/>
    </row>
    <row r="30" spans="1:5" x14ac:dyDescent="0.35">
      <c r="A30" s="33" t="s">
        <v>32</v>
      </c>
      <c r="B30" s="33"/>
      <c r="C30" s="33"/>
      <c r="D30" s="35"/>
      <c r="E30" s="5"/>
    </row>
    <row r="31" spans="1:5" x14ac:dyDescent="0.35">
      <c r="A31" s="4">
        <v>1</v>
      </c>
      <c r="B31" s="2" t="s">
        <v>52</v>
      </c>
      <c r="C31" s="5" t="s">
        <v>83</v>
      </c>
      <c r="D31" s="9">
        <v>1</v>
      </c>
      <c r="E31" s="5"/>
    </row>
    <row r="32" spans="1:5" x14ac:dyDescent="0.35">
      <c r="A32" s="4">
        <v>2</v>
      </c>
      <c r="B32" s="5" t="s">
        <v>79</v>
      </c>
      <c r="C32" s="5" t="s">
        <v>80</v>
      </c>
      <c r="D32" s="9">
        <v>10</v>
      </c>
      <c r="E32" s="5"/>
    </row>
  </sheetData>
  <mergeCells count="15">
    <mergeCell ref="A1:D1"/>
    <mergeCell ref="A2:D2"/>
    <mergeCell ref="A3:D3"/>
    <mergeCell ref="A4:D4"/>
    <mergeCell ref="A5:D5"/>
    <mergeCell ref="A17:D17"/>
    <mergeCell ref="A18:D18"/>
    <mergeCell ref="A19:D19"/>
    <mergeCell ref="A20:D20"/>
    <mergeCell ref="A21:D21"/>
    <mergeCell ref="A26:D26"/>
    <mergeCell ref="A27:D27"/>
    <mergeCell ref="A28:D28"/>
    <mergeCell ref="A29:D29"/>
    <mergeCell ref="A30:D30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05C3-D9F1-49AA-AA62-BFFF2FA3F507}">
  <dimension ref="A1:E7"/>
  <sheetViews>
    <sheetView workbookViewId="0">
      <selection activeCell="E2" sqref="E2"/>
    </sheetView>
  </sheetViews>
  <sheetFormatPr defaultRowHeight="14.5" x14ac:dyDescent="0.35"/>
  <cols>
    <col min="2" max="2" width="25.81640625" bestFit="1" customWidth="1"/>
    <col min="3" max="3" width="5.81640625" bestFit="1" customWidth="1"/>
    <col min="5" max="5" width="10.81640625" bestFit="1" customWidth="1"/>
  </cols>
  <sheetData>
    <row r="1" spans="1:5" ht="15.5" x14ac:dyDescent="0.35">
      <c r="A1" s="36" t="s">
        <v>149</v>
      </c>
      <c r="B1" s="36"/>
      <c r="C1" s="36"/>
      <c r="D1" s="36"/>
      <c r="E1" s="36"/>
    </row>
    <row r="2" spans="1:5" x14ac:dyDescent="0.35">
      <c r="A2" s="28" t="s">
        <v>150</v>
      </c>
      <c r="B2" s="28" t="s">
        <v>151</v>
      </c>
      <c r="C2" s="28" t="s">
        <v>138</v>
      </c>
      <c r="D2" s="28" t="s">
        <v>152</v>
      </c>
      <c r="E2" s="7" t="s">
        <v>251</v>
      </c>
    </row>
    <row r="3" spans="1:5" ht="42" x14ac:dyDescent="0.35">
      <c r="A3" s="29">
        <v>1</v>
      </c>
      <c r="B3" s="30" t="s">
        <v>153</v>
      </c>
      <c r="C3" s="31" t="s">
        <v>111</v>
      </c>
      <c r="D3" s="31">
        <v>3</v>
      </c>
      <c r="E3" s="31"/>
    </row>
    <row r="4" spans="1:5" x14ac:dyDescent="0.35">
      <c r="A4" s="32">
        <v>2</v>
      </c>
      <c r="B4" s="31" t="s">
        <v>154</v>
      </c>
      <c r="C4" s="31" t="s">
        <v>111</v>
      </c>
      <c r="D4" s="31">
        <v>10</v>
      </c>
      <c r="E4" s="31"/>
    </row>
    <row r="5" spans="1:5" x14ac:dyDescent="0.35">
      <c r="A5" s="32">
        <v>3</v>
      </c>
      <c r="B5" s="31" t="s">
        <v>155</v>
      </c>
      <c r="C5" s="31" t="s">
        <v>111</v>
      </c>
      <c r="D5" s="31">
        <v>20</v>
      </c>
      <c r="E5" s="31"/>
    </row>
    <row r="6" spans="1:5" x14ac:dyDescent="0.35">
      <c r="A6" s="32">
        <v>4</v>
      </c>
      <c r="B6" s="31" t="s">
        <v>156</v>
      </c>
      <c r="C6" s="31" t="s">
        <v>111</v>
      </c>
      <c r="D6" s="31">
        <v>15</v>
      </c>
      <c r="E6" s="31"/>
    </row>
    <row r="7" spans="1:5" x14ac:dyDescent="0.35">
      <c r="A7" s="31"/>
      <c r="B7" s="30" t="s">
        <v>134</v>
      </c>
      <c r="C7" s="31"/>
      <c r="D7" s="31"/>
      <c r="E7" s="31"/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68467-1BFB-4BB1-B921-1CBAFF7AD9EB}">
  <dimension ref="A2:E45"/>
  <sheetViews>
    <sheetView tabSelected="1" zoomScale="90" zoomScaleNormal="90" workbookViewId="0">
      <selection activeCell="D3" sqref="D3"/>
    </sheetView>
  </sheetViews>
  <sheetFormatPr defaultRowHeight="14.5" x14ac:dyDescent="0.35"/>
  <cols>
    <col min="2" max="2" width="35.90625" bestFit="1" customWidth="1"/>
    <col min="4" max="4" width="29.26953125" customWidth="1"/>
  </cols>
  <sheetData>
    <row r="2" spans="1:5" ht="15" x14ac:dyDescent="0.35">
      <c r="B2" s="89" t="s">
        <v>252</v>
      </c>
    </row>
    <row r="3" spans="1:5" x14ac:dyDescent="0.35">
      <c r="A3" s="90" t="s">
        <v>253</v>
      </c>
    </row>
    <row r="4" spans="1:5" ht="15" thickBot="1" x14ac:dyDescent="0.4">
      <c r="A4" s="91" t="s">
        <v>253</v>
      </c>
    </row>
    <row r="5" spans="1:5" ht="28.5" customHeight="1" x14ac:dyDescent="0.35">
      <c r="A5" s="92" t="s">
        <v>254</v>
      </c>
      <c r="B5" s="98" t="s">
        <v>256</v>
      </c>
      <c r="C5" s="100" t="s">
        <v>257</v>
      </c>
      <c r="D5" s="98" t="s">
        <v>258</v>
      </c>
      <c r="E5" s="98" t="s">
        <v>325</v>
      </c>
    </row>
    <row r="6" spans="1:5" ht="15" thickBot="1" x14ac:dyDescent="0.4">
      <c r="A6" s="93" t="s">
        <v>255</v>
      </c>
      <c r="B6" s="99"/>
      <c r="C6" s="101"/>
      <c r="D6" s="99"/>
      <c r="E6" s="99"/>
    </row>
    <row r="7" spans="1:5" x14ac:dyDescent="0.35">
      <c r="A7" s="102">
        <v>1</v>
      </c>
      <c r="B7" s="102" t="s">
        <v>259</v>
      </c>
      <c r="C7" s="102" t="s">
        <v>260</v>
      </c>
      <c r="D7" s="94" t="s">
        <v>261</v>
      </c>
      <c r="E7" s="104" t="s">
        <v>263</v>
      </c>
    </row>
    <row r="8" spans="1:5" ht="15" thickBot="1" x14ac:dyDescent="0.4">
      <c r="A8" s="103"/>
      <c r="B8" s="103"/>
      <c r="C8" s="103"/>
      <c r="D8" s="95" t="s">
        <v>262</v>
      </c>
      <c r="E8" s="105"/>
    </row>
    <row r="9" spans="1:5" ht="15" thickBot="1" x14ac:dyDescent="0.4">
      <c r="A9" s="96">
        <v>2</v>
      </c>
      <c r="B9" s="95" t="s">
        <v>264</v>
      </c>
      <c r="C9" s="95" t="s">
        <v>260</v>
      </c>
      <c r="D9" s="95" t="s">
        <v>265</v>
      </c>
      <c r="E9" s="97" t="s">
        <v>263</v>
      </c>
    </row>
    <row r="10" spans="1:5" ht="15" thickBot="1" x14ac:dyDescent="0.4">
      <c r="A10" s="96">
        <v>3</v>
      </c>
      <c r="B10" s="95" t="s">
        <v>266</v>
      </c>
      <c r="C10" s="95" t="s">
        <v>260</v>
      </c>
      <c r="D10" s="95" t="s">
        <v>265</v>
      </c>
      <c r="E10" s="97" t="s">
        <v>263</v>
      </c>
    </row>
    <row r="11" spans="1:5" ht="15" thickBot="1" x14ac:dyDescent="0.4">
      <c r="A11" s="96">
        <v>4</v>
      </c>
      <c r="B11" s="95" t="s">
        <v>267</v>
      </c>
      <c r="C11" s="95" t="s">
        <v>260</v>
      </c>
      <c r="D11" s="95" t="s">
        <v>268</v>
      </c>
      <c r="E11" s="97" t="s">
        <v>263</v>
      </c>
    </row>
    <row r="12" spans="1:5" ht="15" thickBot="1" x14ac:dyDescent="0.4">
      <c r="A12" s="96">
        <v>5</v>
      </c>
      <c r="B12" s="95" t="s">
        <v>269</v>
      </c>
      <c r="C12" s="95" t="s">
        <v>260</v>
      </c>
      <c r="D12" s="95">
        <v>10</v>
      </c>
      <c r="E12" s="97" t="s">
        <v>263</v>
      </c>
    </row>
    <row r="13" spans="1:5" ht="15" thickBot="1" x14ac:dyDescent="0.4">
      <c r="A13" s="96">
        <v>6</v>
      </c>
      <c r="B13" s="95" t="s">
        <v>270</v>
      </c>
      <c r="C13" s="95" t="s">
        <v>260</v>
      </c>
      <c r="D13" s="95" t="s">
        <v>271</v>
      </c>
      <c r="E13" s="97" t="s">
        <v>263</v>
      </c>
    </row>
    <row r="14" spans="1:5" ht="15" thickBot="1" x14ac:dyDescent="0.4">
      <c r="A14" s="96">
        <v>7</v>
      </c>
      <c r="B14" s="95" t="s">
        <v>272</v>
      </c>
      <c r="C14" s="95" t="s">
        <v>273</v>
      </c>
      <c r="D14" s="95" t="s">
        <v>274</v>
      </c>
      <c r="E14" s="97" t="s">
        <v>263</v>
      </c>
    </row>
    <row r="15" spans="1:5" ht="15" thickBot="1" x14ac:dyDescent="0.4">
      <c r="A15" s="96">
        <v>8</v>
      </c>
      <c r="B15" s="95" t="s">
        <v>275</v>
      </c>
      <c r="C15" s="95" t="s">
        <v>260</v>
      </c>
      <c r="D15" s="95" t="s">
        <v>276</v>
      </c>
      <c r="E15" s="97" t="s">
        <v>263</v>
      </c>
    </row>
    <row r="16" spans="1:5" ht="15" thickBot="1" x14ac:dyDescent="0.4">
      <c r="A16" s="96">
        <v>9</v>
      </c>
      <c r="B16" s="95" t="s">
        <v>277</v>
      </c>
      <c r="C16" s="95" t="s">
        <v>260</v>
      </c>
      <c r="D16" s="95" t="s">
        <v>278</v>
      </c>
      <c r="E16" s="97" t="s">
        <v>263</v>
      </c>
    </row>
    <row r="17" spans="1:5" ht="15" thickBot="1" x14ac:dyDescent="0.4">
      <c r="A17" s="96">
        <v>10</v>
      </c>
      <c r="B17" s="95" t="s">
        <v>279</v>
      </c>
      <c r="C17" s="95" t="s">
        <v>260</v>
      </c>
      <c r="D17" s="95" t="s">
        <v>280</v>
      </c>
      <c r="E17" s="97" t="s">
        <v>263</v>
      </c>
    </row>
    <row r="18" spans="1:5" ht="15" thickBot="1" x14ac:dyDescent="0.4">
      <c r="A18" s="96">
        <v>11</v>
      </c>
      <c r="B18" s="95" t="s">
        <v>281</v>
      </c>
      <c r="C18" s="95" t="s">
        <v>260</v>
      </c>
      <c r="D18" s="95" t="s">
        <v>280</v>
      </c>
      <c r="E18" s="97" t="s">
        <v>263</v>
      </c>
    </row>
    <row r="19" spans="1:5" ht="15" thickBot="1" x14ac:dyDescent="0.4">
      <c r="A19" s="96">
        <v>12</v>
      </c>
      <c r="B19" s="95" t="s">
        <v>282</v>
      </c>
      <c r="C19" s="95" t="s">
        <v>260</v>
      </c>
      <c r="D19" s="95" t="s">
        <v>283</v>
      </c>
      <c r="E19" s="97" t="s">
        <v>263</v>
      </c>
    </row>
    <row r="20" spans="1:5" ht="15" thickBot="1" x14ac:dyDescent="0.4">
      <c r="A20" s="96">
        <v>13</v>
      </c>
      <c r="B20" s="95" t="s">
        <v>284</v>
      </c>
      <c r="C20" s="95" t="s">
        <v>260</v>
      </c>
      <c r="D20" s="95" t="s">
        <v>285</v>
      </c>
      <c r="E20" s="97" t="s">
        <v>263</v>
      </c>
    </row>
    <row r="21" spans="1:5" ht="15" thickBot="1" x14ac:dyDescent="0.4">
      <c r="A21" s="96">
        <v>14</v>
      </c>
      <c r="B21" s="95" t="s">
        <v>286</v>
      </c>
      <c r="C21" s="95" t="s">
        <v>260</v>
      </c>
      <c r="D21" s="95" t="s">
        <v>287</v>
      </c>
      <c r="E21" s="97" t="s">
        <v>263</v>
      </c>
    </row>
    <row r="22" spans="1:5" ht="15" thickBot="1" x14ac:dyDescent="0.4">
      <c r="A22" s="96">
        <v>15</v>
      </c>
      <c r="B22" s="95" t="s">
        <v>288</v>
      </c>
      <c r="C22" s="95" t="s">
        <v>260</v>
      </c>
      <c r="D22" s="95" t="s">
        <v>289</v>
      </c>
      <c r="E22" s="97" t="s">
        <v>263</v>
      </c>
    </row>
    <row r="23" spans="1:5" ht="15" thickBot="1" x14ac:dyDescent="0.4">
      <c r="A23" s="96">
        <v>16</v>
      </c>
      <c r="B23" s="95" t="s">
        <v>290</v>
      </c>
      <c r="C23" s="95" t="s">
        <v>260</v>
      </c>
      <c r="D23" s="95" t="s">
        <v>289</v>
      </c>
      <c r="E23" s="97" t="s">
        <v>263</v>
      </c>
    </row>
    <row r="24" spans="1:5" ht="15" thickBot="1" x14ac:dyDescent="0.4">
      <c r="A24" s="96">
        <v>17</v>
      </c>
      <c r="B24" s="95" t="s">
        <v>291</v>
      </c>
      <c r="C24" s="95" t="s">
        <v>260</v>
      </c>
      <c r="D24" s="95" t="s">
        <v>271</v>
      </c>
      <c r="E24" s="97" t="s">
        <v>263</v>
      </c>
    </row>
    <row r="25" spans="1:5" ht="15" thickBot="1" x14ac:dyDescent="0.4">
      <c r="A25" s="96">
        <v>18</v>
      </c>
      <c r="B25" s="95" t="s">
        <v>292</v>
      </c>
      <c r="C25" s="95" t="s">
        <v>260</v>
      </c>
      <c r="D25" s="95" t="s">
        <v>287</v>
      </c>
      <c r="E25" s="97" t="s">
        <v>263</v>
      </c>
    </row>
    <row r="26" spans="1:5" ht="15" thickBot="1" x14ac:dyDescent="0.4">
      <c r="A26" s="96">
        <v>19</v>
      </c>
      <c r="B26" s="95" t="s">
        <v>293</v>
      </c>
      <c r="C26" s="95" t="s">
        <v>260</v>
      </c>
      <c r="D26" s="95" t="s">
        <v>294</v>
      </c>
      <c r="E26" s="97" t="s">
        <v>263</v>
      </c>
    </row>
    <row r="27" spans="1:5" ht="15" thickBot="1" x14ac:dyDescent="0.4">
      <c r="A27" s="96">
        <v>20</v>
      </c>
      <c r="B27" s="95" t="s">
        <v>295</v>
      </c>
      <c r="C27" s="95" t="s">
        <v>260</v>
      </c>
      <c r="D27" s="95" t="s">
        <v>285</v>
      </c>
      <c r="E27" s="95" t="s">
        <v>263</v>
      </c>
    </row>
    <row r="28" spans="1:5" ht="15" thickBot="1" x14ac:dyDescent="0.4">
      <c r="A28" s="96" t="s">
        <v>263</v>
      </c>
      <c r="B28" s="95" t="s">
        <v>296</v>
      </c>
      <c r="C28" s="95" t="s">
        <v>260</v>
      </c>
      <c r="D28" s="95" t="s">
        <v>285</v>
      </c>
      <c r="E28" s="95" t="s">
        <v>263</v>
      </c>
    </row>
    <row r="29" spans="1:5" ht="15" thickBot="1" x14ac:dyDescent="0.4">
      <c r="A29" s="96">
        <v>21</v>
      </c>
      <c r="B29" s="95" t="s">
        <v>297</v>
      </c>
      <c r="C29" s="95" t="s">
        <v>260</v>
      </c>
      <c r="D29" s="95" t="s">
        <v>271</v>
      </c>
      <c r="E29" s="95" t="s">
        <v>263</v>
      </c>
    </row>
    <row r="30" spans="1:5" ht="15" thickBot="1" x14ac:dyDescent="0.4">
      <c r="A30" s="96">
        <v>22</v>
      </c>
      <c r="B30" s="95" t="s">
        <v>298</v>
      </c>
      <c r="C30" s="95" t="s">
        <v>260</v>
      </c>
      <c r="D30" s="95" t="s">
        <v>271</v>
      </c>
      <c r="E30" s="95" t="s">
        <v>263</v>
      </c>
    </row>
    <row r="31" spans="1:5" ht="15" thickBot="1" x14ac:dyDescent="0.4">
      <c r="A31" s="96">
        <v>23</v>
      </c>
      <c r="B31" s="95" t="s">
        <v>299</v>
      </c>
      <c r="C31" s="95" t="s">
        <v>260</v>
      </c>
      <c r="D31" s="95" t="s">
        <v>271</v>
      </c>
      <c r="E31" s="95" t="s">
        <v>263</v>
      </c>
    </row>
    <row r="32" spans="1:5" ht="44" thickBot="1" x14ac:dyDescent="0.4">
      <c r="A32" s="96">
        <v>24</v>
      </c>
      <c r="B32" s="95" t="s">
        <v>300</v>
      </c>
      <c r="C32" s="95" t="s">
        <v>260</v>
      </c>
      <c r="D32" s="95" t="s">
        <v>301</v>
      </c>
      <c r="E32" s="95" t="s">
        <v>263</v>
      </c>
    </row>
    <row r="33" spans="1:5" ht="29.5" thickBot="1" x14ac:dyDescent="0.4">
      <c r="A33" s="96">
        <v>25</v>
      </c>
      <c r="B33" s="95" t="s">
        <v>302</v>
      </c>
      <c r="C33" s="95" t="s">
        <v>260</v>
      </c>
      <c r="D33" s="95" t="s">
        <v>303</v>
      </c>
      <c r="E33" s="95" t="s">
        <v>263</v>
      </c>
    </row>
    <row r="34" spans="1:5" ht="29.5" thickBot="1" x14ac:dyDescent="0.4">
      <c r="A34" s="96">
        <v>26</v>
      </c>
      <c r="B34" s="95" t="s">
        <v>304</v>
      </c>
      <c r="C34" s="95" t="s">
        <v>260</v>
      </c>
      <c r="D34" s="95" t="s">
        <v>305</v>
      </c>
      <c r="E34" s="95" t="s">
        <v>263</v>
      </c>
    </row>
    <row r="35" spans="1:5" ht="29.5" thickBot="1" x14ac:dyDescent="0.4">
      <c r="A35" s="96">
        <v>27</v>
      </c>
      <c r="B35" s="95" t="s">
        <v>306</v>
      </c>
      <c r="C35" s="95" t="s">
        <v>260</v>
      </c>
      <c r="D35" s="95" t="s">
        <v>307</v>
      </c>
      <c r="E35" s="95" t="s">
        <v>263</v>
      </c>
    </row>
    <row r="36" spans="1:5" x14ac:dyDescent="0.35">
      <c r="A36" s="102" t="s">
        <v>263</v>
      </c>
      <c r="B36" s="106" t="s">
        <v>308</v>
      </c>
      <c r="C36" s="102" t="s">
        <v>260</v>
      </c>
      <c r="D36" s="102" t="s">
        <v>307</v>
      </c>
      <c r="E36" s="102" t="s">
        <v>263</v>
      </c>
    </row>
    <row r="37" spans="1:5" ht="15" thickBot="1" x14ac:dyDescent="0.4">
      <c r="A37" s="103"/>
      <c r="B37" s="95" t="s">
        <v>309</v>
      </c>
      <c r="C37" s="103"/>
      <c r="D37" s="103"/>
      <c r="E37" s="103"/>
    </row>
    <row r="38" spans="1:5" ht="15" thickBot="1" x14ac:dyDescent="0.4">
      <c r="A38" s="107">
        <v>28</v>
      </c>
      <c r="B38" s="108" t="s">
        <v>310</v>
      </c>
      <c r="C38" s="108" t="s">
        <v>260</v>
      </c>
      <c r="D38" s="108" t="s">
        <v>311</v>
      </c>
      <c r="E38" s="108" t="s">
        <v>263</v>
      </c>
    </row>
    <row r="39" spans="1:5" ht="29.5" thickBot="1" x14ac:dyDescent="0.4">
      <c r="A39" s="96">
        <v>29</v>
      </c>
      <c r="B39" s="95" t="s">
        <v>312</v>
      </c>
      <c r="C39" s="95" t="s">
        <v>260</v>
      </c>
      <c r="D39" s="95" t="s">
        <v>313</v>
      </c>
      <c r="E39" s="95" t="s">
        <v>263</v>
      </c>
    </row>
    <row r="40" spans="1:5" ht="29.5" thickBot="1" x14ac:dyDescent="0.4">
      <c r="A40" s="96">
        <v>30</v>
      </c>
      <c r="B40" s="95" t="s">
        <v>314</v>
      </c>
      <c r="C40" s="95" t="s">
        <v>260</v>
      </c>
      <c r="D40" s="95" t="s">
        <v>315</v>
      </c>
      <c r="E40" s="95" t="s">
        <v>263</v>
      </c>
    </row>
    <row r="41" spans="1:5" ht="15" thickBot="1" x14ac:dyDescent="0.4">
      <c r="A41" s="96">
        <v>31</v>
      </c>
      <c r="B41" s="95" t="s">
        <v>316</v>
      </c>
      <c r="C41" s="95" t="s">
        <v>260</v>
      </c>
      <c r="D41" s="95" t="s">
        <v>285</v>
      </c>
      <c r="E41" s="95" t="s">
        <v>263</v>
      </c>
    </row>
    <row r="42" spans="1:5" ht="15" thickBot="1" x14ac:dyDescent="0.4">
      <c r="A42" s="96">
        <v>32</v>
      </c>
      <c r="B42" s="95" t="s">
        <v>317</v>
      </c>
      <c r="C42" s="95" t="s">
        <v>260</v>
      </c>
      <c r="D42" s="95" t="s">
        <v>285</v>
      </c>
      <c r="E42" s="95" t="s">
        <v>263</v>
      </c>
    </row>
    <row r="43" spans="1:5" ht="15" thickBot="1" x14ac:dyDescent="0.4">
      <c r="A43" s="96">
        <v>33</v>
      </c>
      <c r="B43" s="95" t="s">
        <v>318</v>
      </c>
      <c r="C43" s="95" t="s">
        <v>319</v>
      </c>
      <c r="D43" s="95" t="s">
        <v>320</v>
      </c>
      <c r="E43" s="95" t="s">
        <v>263</v>
      </c>
    </row>
    <row r="44" spans="1:5" ht="15" thickBot="1" x14ac:dyDescent="0.4">
      <c r="A44" s="96">
        <v>34</v>
      </c>
      <c r="B44" s="95" t="s">
        <v>321</v>
      </c>
      <c r="C44" s="95" t="s">
        <v>260</v>
      </c>
      <c r="D44" s="95" t="s">
        <v>322</v>
      </c>
      <c r="E44" s="95" t="s">
        <v>263</v>
      </c>
    </row>
    <row r="45" spans="1:5" ht="15" thickBot="1" x14ac:dyDescent="0.4">
      <c r="A45" s="96">
        <v>35</v>
      </c>
      <c r="B45" s="95" t="s">
        <v>323</v>
      </c>
      <c r="C45" s="95" t="s">
        <v>260</v>
      </c>
      <c r="D45" s="95" t="s">
        <v>324</v>
      </c>
      <c r="E45" s="95" t="s">
        <v>263</v>
      </c>
    </row>
  </sheetData>
  <mergeCells count="12">
    <mergeCell ref="A36:A37"/>
    <mergeCell ref="C36:C37"/>
    <mergeCell ref="D36:D37"/>
    <mergeCell ref="E36:E37"/>
    <mergeCell ref="B5:B6"/>
    <mergeCell ref="C5:C6"/>
    <mergeCell ref="D5:D6"/>
    <mergeCell ref="E5:E6"/>
    <mergeCell ref="A7:A8"/>
    <mergeCell ref="B7:B8"/>
    <mergeCell ref="C7:C8"/>
    <mergeCell ref="E7:E8"/>
  </mergeCells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99EB-96D4-4B25-BCD1-85A5B359006B}">
  <dimension ref="A1:E35"/>
  <sheetViews>
    <sheetView workbookViewId="0">
      <selection activeCell="E2" sqref="E2"/>
    </sheetView>
  </sheetViews>
  <sheetFormatPr defaultRowHeight="14.5" x14ac:dyDescent="0.35"/>
  <cols>
    <col min="2" max="2" width="23" bestFit="1" customWidth="1"/>
    <col min="3" max="3" width="12.36328125" customWidth="1"/>
    <col min="4" max="4" width="13" customWidth="1"/>
  </cols>
  <sheetData>
    <row r="1" spans="1:5" x14ac:dyDescent="0.35">
      <c r="A1" s="37" t="s">
        <v>92</v>
      </c>
      <c r="B1" s="37"/>
      <c r="C1" s="37"/>
      <c r="D1" s="37"/>
      <c r="E1" s="37"/>
    </row>
    <row r="2" spans="1:5" x14ac:dyDescent="0.35">
      <c r="A2" s="10" t="s">
        <v>93</v>
      </c>
      <c r="B2" s="11" t="s">
        <v>94</v>
      </c>
      <c r="C2" s="11" t="s">
        <v>95</v>
      </c>
      <c r="D2" s="11" t="s">
        <v>29</v>
      </c>
      <c r="E2" s="7" t="s">
        <v>251</v>
      </c>
    </row>
    <row r="3" spans="1:5" ht="43.5" x14ac:dyDescent="0.35">
      <c r="A3" s="12">
        <v>1</v>
      </c>
      <c r="B3" s="13" t="s">
        <v>96</v>
      </c>
      <c r="C3" s="13"/>
      <c r="D3" s="13"/>
      <c r="E3" s="13"/>
    </row>
    <row r="4" spans="1:5" ht="29" x14ac:dyDescent="0.35">
      <c r="A4" s="12">
        <v>1.1000000000000001</v>
      </c>
      <c r="B4" s="13" t="s">
        <v>97</v>
      </c>
      <c r="C4" s="13" t="s">
        <v>98</v>
      </c>
      <c r="D4" s="14"/>
      <c r="E4" s="14"/>
    </row>
    <row r="5" spans="1:5" ht="29" x14ac:dyDescent="0.35">
      <c r="A5" s="12">
        <v>1.2</v>
      </c>
      <c r="B5" s="13" t="s">
        <v>99</v>
      </c>
      <c r="C5" s="13" t="s">
        <v>100</v>
      </c>
      <c r="D5" s="14"/>
      <c r="E5" s="14"/>
    </row>
    <row r="6" spans="1:5" ht="29" x14ac:dyDescent="0.35">
      <c r="A6" s="12">
        <v>1.3</v>
      </c>
      <c r="B6" s="13" t="s">
        <v>101</v>
      </c>
      <c r="C6" s="13" t="s">
        <v>100</v>
      </c>
      <c r="D6" s="14"/>
      <c r="E6" s="14"/>
    </row>
    <row r="7" spans="1:5" ht="29" x14ac:dyDescent="0.35">
      <c r="A7" s="12">
        <v>1.4</v>
      </c>
      <c r="B7" s="13" t="s">
        <v>102</v>
      </c>
      <c r="C7" s="13" t="s">
        <v>98</v>
      </c>
      <c r="D7" s="14"/>
      <c r="E7" s="14"/>
    </row>
    <row r="8" spans="1:5" x14ac:dyDescent="0.35">
      <c r="A8" s="12">
        <v>1.5</v>
      </c>
      <c r="B8" s="13" t="s">
        <v>103</v>
      </c>
      <c r="C8" s="13" t="s">
        <v>104</v>
      </c>
      <c r="D8" s="14"/>
      <c r="E8" s="14"/>
    </row>
    <row r="9" spans="1:5" x14ac:dyDescent="0.35">
      <c r="A9" s="12">
        <v>1.6</v>
      </c>
      <c r="B9" s="13" t="s">
        <v>105</v>
      </c>
      <c r="C9" s="13" t="s">
        <v>106</v>
      </c>
      <c r="D9" s="14"/>
      <c r="E9" s="14"/>
    </row>
    <row r="10" spans="1:5" ht="29" x14ac:dyDescent="0.35">
      <c r="A10" s="12">
        <v>1.7</v>
      </c>
      <c r="B10" s="13" t="s">
        <v>107</v>
      </c>
      <c r="C10" s="13" t="s">
        <v>106</v>
      </c>
      <c r="D10" s="14"/>
      <c r="E10" s="14"/>
    </row>
    <row r="11" spans="1:5" ht="29" x14ac:dyDescent="0.35">
      <c r="A11" s="12">
        <v>1.8</v>
      </c>
      <c r="B11" s="13" t="s">
        <v>108</v>
      </c>
      <c r="C11" s="13" t="s">
        <v>104</v>
      </c>
      <c r="D11" s="14"/>
      <c r="E11" s="14"/>
    </row>
    <row r="12" spans="1:5" ht="29" x14ac:dyDescent="0.35">
      <c r="A12" s="12">
        <v>1.9</v>
      </c>
      <c r="B12" s="13" t="s">
        <v>109</v>
      </c>
      <c r="C12" s="13" t="s">
        <v>104</v>
      </c>
      <c r="D12" s="14"/>
      <c r="E12" s="14"/>
    </row>
    <row r="13" spans="1:5" x14ac:dyDescent="0.35">
      <c r="A13" s="12">
        <v>1.1000000000000001</v>
      </c>
      <c r="B13" s="13" t="s">
        <v>110</v>
      </c>
      <c r="C13" s="13" t="s">
        <v>111</v>
      </c>
      <c r="D13" s="14"/>
      <c r="E13" s="14"/>
    </row>
    <row r="14" spans="1:5" ht="29" x14ac:dyDescent="0.35">
      <c r="A14" s="12">
        <v>2</v>
      </c>
      <c r="B14" s="13" t="s">
        <v>112</v>
      </c>
      <c r="C14" s="13"/>
      <c r="D14" s="14"/>
      <c r="E14" s="14"/>
    </row>
    <row r="15" spans="1:5" x14ac:dyDescent="0.35">
      <c r="A15" s="12">
        <v>2.1</v>
      </c>
      <c r="B15" s="13" t="s">
        <v>113</v>
      </c>
      <c r="C15" s="13" t="s">
        <v>106</v>
      </c>
      <c r="D15" s="14"/>
      <c r="E15" s="14"/>
    </row>
    <row r="16" spans="1:5" ht="29" x14ac:dyDescent="0.35">
      <c r="A16" s="12">
        <v>2.2000000000000002</v>
      </c>
      <c r="B16" s="13" t="s">
        <v>114</v>
      </c>
      <c r="C16" s="13" t="s">
        <v>106</v>
      </c>
      <c r="D16" s="14"/>
      <c r="E16" s="14"/>
    </row>
    <row r="17" spans="1:5" x14ac:dyDescent="0.35">
      <c r="A17" s="12">
        <v>2.2999999999999998</v>
      </c>
      <c r="B17" s="13" t="s">
        <v>115</v>
      </c>
      <c r="C17" s="13" t="s">
        <v>106</v>
      </c>
      <c r="D17" s="14"/>
      <c r="E17" s="14"/>
    </row>
    <row r="18" spans="1:5" x14ac:dyDescent="0.35">
      <c r="A18" s="12">
        <v>3</v>
      </c>
      <c r="B18" s="13" t="s">
        <v>116</v>
      </c>
      <c r="C18" s="13"/>
      <c r="D18" s="14"/>
      <c r="E18" s="14"/>
    </row>
    <row r="19" spans="1:5" ht="29" x14ac:dyDescent="0.35">
      <c r="A19" s="12">
        <v>3.1</v>
      </c>
      <c r="B19" s="13" t="s">
        <v>117</v>
      </c>
      <c r="C19" s="13" t="s">
        <v>100</v>
      </c>
      <c r="D19" s="14"/>
      <c r="E19" s="14"/>
    </row>
    <row r="20" spans="1:5" x14ac:dyDescent="0.35">
      <c r="A20" s="12">
        <v>4</v>
      </c>
      <c r="B20" s="13" t="s">
        <v>118</v>
      </c>
      <c r="C20" s="13"/>
      <c r="D20" s="14"/>
      <c r="E20" s="14"/>
    </row>
    <row r="21" spans="1:5" ht="29" x14ac:dyDescent="0.35">
      <c r="A21" s="12">
        <v>4.0999999999999996</v>
      </c>
      <c r="B21" s="13" t="s">
        <v>119</v>
      </c>
      <c r="C21" s="13" t="s">
        <v>120</v>
      </c>
      <c r="D21" s="14"/>
      <c r="E21" s="14"/>
    </row>
    <row r="22" spans="1:5" ht="29" x14ac:dyDescent="0.35">
      <c r="A22" s="12">
        <v>4.2</v>
      </c>
      <c r="B22" s="13" t="s">
        <v>121</v>
      </c>
      <c r="C22" s="13" t="s">
        <v>120</v>
      </c>
      <c r="D22" s="14"/>
      <c r="E22" s="14"/>
    </row>
    <row r="23" spans="1:5" x14ac:dyDescent="0.35">
      <c r="A23" s="12">
        <v>5</v>
      </c>
      <c r="B23" s="13" t="s">
        <v>122</v>
      </c>
      <c r="C23" s="13"/>
      <c r="D23" s="14"/>
      <c r="E23" s="14"/>
    </row>
    <row r="24" spans="1:5" ht="29" x14ac:dyDescent="0.35">
      <c r="A24" s="12">
        <v>5.0999999999999996</v>
      </c>
      <c r="B24" s="13" t="s">
        <v>123</v>
      </c>
      <c r="C24" s="13" t="s">
        <v>120</v>
      </c>
      <c r="D24" s="14"/>
      <c r="E24" s="14"/>
    </row>
    <row r="25" spans="1:5" x14ac:dyDescent="0.35">
      <c r="A25" s="12">
        <v>6</v>
      </c>
      <c r="B25" s="13" t="s">
        <v>124</v>
      </c>
      <c r="C25" s="13"/>
      <c r="D25" s="14"/>
      <c r="E25" s="14"/>
    </row>
    <row r="26" spans="1:5" x14ac:dyDescent="0.35">
      <c r="A26" s="12">
        <v>6.1</v>
      </c>
      <c r="B26" s="13" t="s">
        <v>125</v>
      </c>
      <c r="C26" s="13" t="s">
        <v>106</v>
      </c>
      <c r="D26" s="14"/>
      <c r="E26" s="14"/>
    </row>
    <row r="27" spans="1:5" x14ac:dyDescent="0.35">
      <c r="A27" s="12">
        <v>6.2</v>
      </c>
      <c r="B27" s="13" t="s">
        <v>126</v>
      </c>
      <c r="C27" s="13" t="s">
        <v>106</v>
      </c>
      <c r="D27" s="14"/>
      <c r="E27" s="14"/>
    </row>
    <row r="28" spans="1:5" x14ac:dyDescent="0.35">
      <c r="A28" s="12">
        <v>7</v>
      </c>
      <c r="B28" s="13" t="s">
        <v>127</v>
      </c>
      <c r="C28" s="13"/>
      <c r="D28" s="14"/>
      <c r="E28" s="14"/>
    </row>
    <row r="29" spans="1:5" x14ac:dyDescent="0.35">
      <c r="A29" s="12">
        <v>7.1</v>
      </c>
      <c r="B29" s="13" t="s">
        <v>128</v>
      </c>
      <c r="C29" s="13" t="s">
        <v>106</v>
      </c>
      <c r="D29" s="14"/>
      <c r="E29" s="14"/>
    </row>
    <row r="30" spans="1:5" x14ac:dyDescent="0.35">
      <c r="A30" s="12">
        <v>7.2</v>
      </c>
      <c r="B30" s="13" t="s">
        <v>129</v>
      </c>
      <c r="C30" s="13" t="s">
        <v>106</v>
      </c>
      <c r="D30" s="14"/>
      <c r="E30" s="14"/>
    </row>
    <row r="31" spans="1:5" ht="43.5" x14ac:dyDescent="0.35">
      <c r="A31" s="12">
        <v>8</v>
      </c>
      <c r="B31" s="13" t="s">
        <v>130</v>
      </c>
      <c r="C31" s="13" t="s">
        <v>106</v>
      </c>
      <c r="D31" s="15"/>
      <c r="E31" s="14"/>
    </row>
    <row r="32" spans="1:5" x14ac:dyDescent="0.35">
      <c r="A32" s="12">
        <v>9</v>
      </c>
      <c r="B32" s="13" t="s">
        <v>131</v>
      </c>
      <c r="C32" s="13"/>
      <c r="D32" s="14"/>
      <c r="E32" s="14"/>
    </row>
    <row r="33" spans="1:5" x14ac:dyDescent="0.35">
      <c r="A33" s="12">
        <v>9.1</v>
      </c>
      <c r="B33" s="13" t="s">
        <v>132</v>
      </c>
      <c r="C33" s="13" t="s">
        <v>106</v>
      </c>
      <c r="D33" s="14"/>
      <c r="E33" s="14"/>
    </row>
    <row r="34" spans="1:5" x14ac:dyDescent="0.35">
      <c r="A34" s="12">
        <v>9.1999999999999993</v>
      </c>
      <c r="B34" s="13" t="s">
        <v>133</v>
      </c>
      <c r="C34" s="13" t="s">
        <v>106</v>
      </c>
      <c r="D34" s="14"/>
      <c r="E34" s="14"/>
    </row>
    <row r="35" spans="1:5" x14ac:dyDescent="0.35">
      <c r="A35" s="10"/>
      <c r="B35" s="11" t="s">
        <v>134</v>
      </c>
      <c r="C35" s="11"/>
      <c r="D35" s="11"/>
      <c r="E35" s="14"/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4C06-18E9-4562-8F0E-F268136D89D3}">
  <dimension ref="A1:E4"/>
  <sheetViews>
    <sheetView zoomScale="80" zoomScaleNormal="80" workbookViewId="0">
      <selection activeCell="E2" sqref="E2"/>
    </sheetView>
  </sheetViews>
  <sheetFormatPr defaultRowHeight="14.5" x14ac:dyDescent="0.35"/>
  <cols>
    <col min="2" max="2" width="38.26953125" bestFit="1" customWidth="1"/>
    <col min="5" max="5" width="11.54296875" customWidth="1"/>
  </cols>
  <sheetData>
    <row r="1" spans="1:5" x14ac:dyDescent="0.35">
      <c r="A1" s="39" t="s">
        <v>135</v>
      </c>
      <c r="B1" s="39"/>
      <c r="C1" s="39"/>
      <c r="D1" s="39"/>
      <c r="E1" s="39"/>
    </row>
    <row r="2" spans="1:5" ht="28" x14ac:dyDescent="0.35">
      <c r="A2" s="16" t="s">
        <v>136</v>
      </c>
      <c r="B2" s="16" t="s">
        <v>137</v>
      </c>
      <c r="C2" s="16" t="s">
        <v>138</v>
      </c>
      <c r="D2" s="16" t="s">
        <v>29</v>
      </c>
      <c r="E2" s="20" t="s">
        <v>251</v>
      </c>
    </row>
    <row r="3" spans="1:5" ht="228.5" customHeight="1" x14ac:dyDescent="0.35">
      <c r="A3" s="19">
        <v>1</v>
      </c>
      <c r="B3" s="17" t="s">
        <v>139</v>
      </c>
      <c r="C3" s="17" t="s">
        <v>140</v>
      </c>
      <c r="D3" s="21">
        <v>35</v>
      </c>
      <c r="E3" s="18"/>
    </row>
    <row r="4" spans="1:5" x14ac:dyDescent="0.35">
      <c r="A4" s="38" t="s">
        <v>141</v>
      </c>
      <c r="B4" s="38"/>
      <c r="C4" s="38"/>
      <c r="D4" s="38"/>
      <c r="E4" s="38"/>
    </row>
  </sheetData>
  <mergeCells count="2">
    <mergeCell ref="A4:E4"/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2AE94-2ECE-42B7-962D-5ECD4AF2C5D9}">
  <dimension ref="A1:E7"/>
  <sheetViews>
    <sheetView workbookViewId="0">
      <selection activeCell="A4" sqref="A4:E6"/>
    </sheetView>
  </sheetViews>
  <sheetFormatPr defaultRowHeight="14.5" x14ac:dyDescent="0.35"/>
  <cols>
    <col min="2" max="2" width="27.1796875" customWidth="1"/>
    <col min="3" max="3" width="13.1796875" customWidth="1"/>
    <col min="4" max="4" width="13.6328125" customWidth="1"/>
    <col min="5" max="5" width="14.1796875" customWidth="1"/>
  </cols>
  <sheetData>
    <row r="1" spans="1:5" ht="15.5" x14ac:dyDescent="0.35">
      <c r="A1" s="40" t="s">
        <v>142</v>
      </c>
      <c r="B1" s="40"/>
      <c r="C1" s="40"/>
      <c r="D1" s="40"/>
      <c r="E1" s="40"/>
    </row>
    <row r="2" spans="1:5" ht="28" x14ac:dyDescent="0.35">
      <c r="A2" s="22" t="s">
        <v>136</v>
      </c>
      <c r="B2" s="22" t="s">
        <v>137</v>
      </c>
      <c r="C2" s="22" t="s">
        <v>138</v>
      </c>
      <c r="D2" s="22" t="s">
        <v>29</v>
      </c>
      <c r="E2" s="26" t="s">
        <v>251</v>
      </c>
    </row>
    <row r="3" spans="1:5" ht="42" x14ac:dyDescent="0.35">
      <c r="A3" s="25">
        <v>1</v>
      </c>
      <c r="B3" s="23" t="s">
        <v>143</v>
      </c>
      <c r="C3" s="23" t="s">
        <v>144</v>
      </c>
      <c r="D3" s="27">
        <v>3</v>
      </c>
      <c r="E3" s="24"/>
    </row>
    <row r="4" spans="1:5" ht="84" x14ac:dyDescent="0.35">
      <c r="A4" s="25">
        <v>2</v>
      </c>
      <c r="B4" s="23" t="s">
        <v>145</v>
      </c>
      <c r="C4" s="23" t="s">
        <v>146</v>
      </c>
      <c r="D4" s="27">
        <v>18</v>
      </c>
      <c r="E4" s="24"/>
    </row>
    <row r="5" spans="1:5" ht="28" x14ac:dyDescent="0.35">
      <c r="A5" s="25">
        <v>3</v>
      </c>
      <c r="B5" s="23" t="s">
        <v>147</v>
      </c>
      <c r="C5" s="23" t="s">
        <v>144</v>
      </c>
      <c r="D5" s="27">
        <v>5</v>
      </c>
      <c r="E5" s="24"/>
    </row>
    <row r="6" spans="1:5" ht="70" x14ac:dyDescent="0.35">
      <c r="A6" s="25">
        <v>4</v>
      </c>
      <c r="B6" s="23" t="s">
        <v>148</v>
      </c>
      <c r="C6" s="23" t="s">
        <v>146</v>
      </c>
      <c r="D6" s="27">
        <v>15</v>
      </c>
      <c r="E6" s="24"/>
    </row>
    <row r="7" spans="1:5" x14ac:dyDescent="0.35">
      <c r="A7" s="38" t="s">
        <v>141</v>
      </c>
      <c r="B7" s="38"/>
      <c r="C7" s="38"/>
      <c r="D7" s="38"/>
      <c r="E7" s="38"/>
    </row>
  </sheetData>
  <mergeCells count="2">
    <mergeCell ref="A7:E7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Main BOQ</vt:lpstr>
      <vt:lpstr>Annexure B1-FGD SERV PMCC-1</vt:lpstr>
      <vt:lpstr>Annexure-B2-FGD SERV PMCC-2</vt:lpstr>
      <vt:lpstr>Annexure-B3-FGD COMMON PMCC</vt:lpstr>
      <vt:lpstr>Annexure-B4-FGD EMER MCC</vt:lpstr>
      <vt:lpstr>Annexure B5-FGD MISC MCC</vt:lpstr>
      <vt:lpstr>Annexure B6-GHP GDW MCC</vt:lpstr>
      <vt:lpstr>Annexure B7-LSS TANK MCC</vt:lpstr>
      <vt:lpstr>Annexure B8-FGD DCDB</vt:lpstr>
      <vt:lpstr>Annexure E</vt:lpstr>
      <vt:lpstr>Annexure D</vt:lpstr>
      <vt:lpstr>Annexure F</vt:lpstr>
      <vt:lpstr>Annexure G</vt:lpstr>
      <vt:lpstr>Annexure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2023-03-03T09:57:03Z</dcterms:modified>
</cp:coreProperties>
</file>